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)\B587\"/>
    </mc:Choice>
  </mc:AlternateContent>
  <xr:revisionPtr revIDLastSave="0" documentId="13_ncr:1_{957673DE-32CD-407A-B0B0-F0951DEEE2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Carbon!$F$5:$J$6,Carbon!$F$7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20" i="1"/>
  <c r="E320" i="1" s="1"/>
  <c r="C365" i="1"/>
  <c r="E36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<sst xmlns="http://schemas.openxmlformats.org/spreadsheetml/2006/main" count="33" uniqueCount="32">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</sst>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4984EA8A-3A8E-4957-AEFF-4E0639AFAE6F}"/>
    <cellStyle name="60% - Accent2" xfId="14" builtinId="36" customBuiltin="1"/>
    <cellStyle name="60% - Accent2 2" xfId="46" xr:uid="{C55C25D0-9139-4A09-B17A-C91DFE01C316}"/>
    <cellStyle name="60% - Accent3" xfId="15" builtinId="40" customBuiltin="1"/>
    <cellStyle name="60% - Accent3 2" xfId="47" xr:uid="{11E2CB34-921D-4E87-B662-5B55925318CC}"/>
    <cellStyle name="60% - Accent4" xfId="16" builtinId="44" customBuiltin="1"/>
    <cellStyle name="60% - Accent4 2" xfId="48" xr:uid="{70B8FEBF-D767-4D33-B943-2F0B76C8D289}"/>
    <cellStyle name="60% - Accent5" xfId="17" builtinId="48" customBuiltin="1"/>
    <cellStyle name="60% - Accent5 2" xfId="49" xr:uid="{C695B256-760F-46AF-BED2-9B77946D2ADD}"/>
    <cellStyle name="60% - Accent6" xfId="18" builtinId="52" customBuiltin="1"/>
    <cellStyle name="60% - Accent6 2" xfId="50" xr:uid="{AAC597E9-F41B-4E87-B92F-842959488651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0486E6F8-EA36-4FD4-AFDA-57E04BB8786F}"/>
    <cellStyle name="Normal" xfId="0" builtinId="0"/>
    <cellStyle name="Note" xfId="37" builtinId="10" customBuiltin="1"/>
    <cellStyle name="Note 2" xfId="44" xr:uid="{A6345C6F-96FA-4E10-8E4D-24EA05858050}"/>
    <cellStyle name="Output" xfId="38" builtinId="21" customBuiltin="1"/>
    <cellStyle name="Title" xfId="39" builtinId="15" customBuiltin="1"/>
    <cellStyle name="Title 2" xfId="42" xr:uid="{4D9EF6B8-EF59-498D-848D-C1F11381F706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-28.750675211553698</c:v>
                </c:pt>
                <c:pt idx="1">
                  <c:v>-4.567659794073279</c:v>
                </c:pt>
                <c:pt idx="2">
                  <c:v>12.61535562340714</c:v>
                </c:pt>
                <c:pt idx="3">
                  <c:v>5.7983710408875595</c:v>
                </c:pt>
                <c:pt idx="4">
                  <c:v>-3.0186135416315665</c:v>
                </c:pt>
                <c:pt idx="5">
                  <c:v>-9.8355981241511472</c:v>
                </c:pt>
                <c:pt idx="6">
                  <c:v>-1.6525827066711827</c:v>
                </c:pt>
                <c:pt idx="7">
                  <c:v>-24.469567289190309</c:v>
                </c:pt>
                <c:pt idx="8">
                  <c:v>-21.286551871709889</c:v>
                </c:pt>
                <c:pt idx="9">
                  <c:v>-0.10353645422901536</c:v>
                </c:pt>
                <c:pt idx="10">
                  <c:v>-16.920521036748596</c:v>
                </c:pt>
                <c:pt idx="11">
                  <c:v>-13.737505619271815</c:v>
                </c:pt>
                <c:pt idx="12">
                  <c:v>-6.5544902017913955</c:v>
                </c:pt>
                <c:pt idx="13">
                  <c:v>-7.3714747843109762</c:v>
                </c:pt>
                <c:pt idx="14">
                  <c:v>-8.188459366830557</c:v>
                </c:pt>
                <c:pt idx="15">
                  <c:v>1.9945560506498623</c:v>
                </c:pt>
                <c:pt idx="16">
                  <c:v>-2.8224285318692637</c:v>
                </c:pt>
                <c:pt idx="17">
                  <c:v>7.3605868856111556</c:v>
                </c:pt>
                <c:pt idx="18">
                  <c:v>-25.456397696908425</c:v>
                </c:pt>
                <c:pt idx="19">
                  <c:v>8.7266177205719941</c:v>
                </c:pt>
                <c:pt idx="20">
                  <c:v>-6.0903668619475866</c:v>
                </c:pt>
                <c:pt idx="21">
                  <c:v>-3.9073514444667126</c:v>
                </c:pt>
                <c:pt idx="22">
                  <c:v>-25.724336026986293</c:v>
                </c:pt>
                <c:pt idx="23">
                  <c:v>-10.541320609505874</c:v>
                </c:pt>
                <c:pt idx="24">
                  <c:v>-12.358305192025455</c:v>
                </c:pt>
                <c:pt idx="25">
                  <c:v>-39.175289774545035</c:v>
                </c:pt>
                <c:pt idx="26">
                  <c:v>4.0077256429358386</c:v>
                </c:pt>
                <c:pt idx="27">
                  <c:v>-12.809258939583742</c:v>
                </c:pt>
                <c:pt idx="28">
                  <c:v>9.3737564778962223</c:v>
                </c:pt>
                <c:pt idx="29">
                  <c:v>-13.443228104622904</c:v>
                </c:pt>
                <c:pt idx="30">
                  <c:v>-10.260212687142484</c:v>
                </c:pt>
                <c:pt idx="31">
                  <c:v>-10.07719726966161</c:v>
                </c:pt>
                <c:pt idx="32">
                  <c:v>9.1058181478188089</c:v>
                </c:pt>
                <c:pt idx="33">
                  <c:v>-12.71116643470441</c:v>
                </c:pt>
                <c:pt idx="34">
                  <c:v>1.4718489827760095</c:v>
                </c:pt>
                <c:pt idx="35">
                  <c:v>-3.3451355997435712</c:v>
                </c:pt>
                <c:pt idx="36">
                  <c:v>3.8378798177368481</c:v>
                </c:pt>
                <c:pt idx="37">
                  <c:v>6.0208952352172673</c:v>
                </c:pt>
                <c:pt idx="38">
                  <c:v>-18.796089347301859</c:v>
                </c:pt>
                <c:pt idx="39">
                  <c:v>-3.6130739298214394</c:v>
                </c:pt>
                <c:pt idx="40">
                  <c:v>9.5699414876589799</c:v>
                </c:pt>
                <c:pt idx="41">
                  <c:v>-8.2470430948606008</c:v>
                </c:pt>
                <c:pt idx="42">
                  <c:v>3.9359723226198184</c:v>
                </c:pt>
                <c:pt idx="43">
                  <c:v>5.1189877401006925</c:v>
                </c:pt>
                <c:pt idx="44">
                  <c:v>16.302003157581112</c:v>
                </c:pt>
                <c:pt idx="45">
                  <c:v>-30.514981424938469</c:v>
                </c:pt>
                <c:pt idx="46">
                  <c:v>-14.33196600745805</c:v>
                </c:pt>
                <c:pt idx="47">
                  <c:v>-11.14895058997763</c:v>
                </c:pt>
                <c:pt idx="48">
                  <c:v>1.0340648275032436</c:v>
                </c:pt>
                <c:pt idx="49">
                  <c:v>4.2170802449836629</c:v>
                </c:pt>
                <c:pt idx="50">
                  <c:v>-1.5999043375359179</c:v>
                </c:pt>
                <c:pt idx="51">
                  <c:v>-2.4168889200554986</c:v>
                </c:pt>
                <c:pt idx="52">
                  <c:v>-9.2338735025750793</c:v>
                </c:pt>
                <c:pt idx="53">
                  <c:v>-4.0508580850942053</c:v>
                </c:pt>
                <c:pt idx="54">
                  <c:v>10.132157332386214</c:v>
                </c:pt>
                <c:pt idx="55">
                  <c:v>2.3151727498629953</c:v>
                </c:pt>
                <c:pt idx="56">
                  <c:v>4.4981881673434145</c:v>
                </c:pt>
                <c:pt idx="57">
                  <c:v>-0.31879641517616619</c:v>
                </c:pt>
                <c:pt idx="58">
                  <c:v>18.864219002304708</c:v>
                </c:pt>
                <c:pt idx="59">
                  <c:v>19.047234419784672</c:v>
                </c:pt>
                <c:pt idx="60">
                  <c:v>-12.769750162734454</c:v>
                </c:pt>
                <c:pt idx="61">
                  <c:v>21.413265254745966</c:v>
                </c:pt>
                <c:pt idx="62">
                  <c:v>-15.403719327773615</c:v>
                </c:pt>
                <c:pt idx="63">
                  <c:v>-15.220703910293196</c:v>
                </c:pt>
                <c:pt idx="64">
                  <c:v>5.9623115071872235</c:v>
                </c:pt>
                <c:pt idx="65">
                  <c:v>-2.8546730753319025</c:v>
                </c:pt>
                <c:pt idx="66">
                  <c:v>0.32834234214851676</c:v>
                </c:pt>
                <c:pt idx="67">
                  <c:v>-4.488642240371064</c:v>
                </c:pt>
                <c:pt idx="68">
                  <c:v>-5.3056268228906447</c:v>
                </c:pt>
                <c:pt idx="69">
                  <c:v>-14.122611405410225</c:v>
                </c:pt>
                <c:pt idx="70">
                  <c:v>-3.9395959879293514</c:v>
                </c:pt>
                <c:pt idx="71">
                  <c:v>11.243419429551068</c:v>
                </c:pt>
                <c:pt idx="72">
                  <c:v>3.4264348470314872</c:v>
                </c:pt>
                <c:pt idx="73">
                  <c:v>0.60945026451190643</c:v>
                </c:pt>
                <c:pt idx="74">
                  <c:v>2.7924656819923257</c:v>
                </c:pt>
                <c:pt idx="75">
                  <c:v>-12.0245189005268</c:v>
                </c:pt>
                <c:pt idx="76">
                  <c:v>1.158496516953619</c:v>
                </c:pt>
                <c:pt idx="77">
                  <c:v>-21.6584880655696</c:v>
                </c:pt>
                <c:pt idx="78">
                  <c:v>-0.47547264808918044</c:v>
                </c:pt>
                <c:pt idx="79">
                  <c:v>8.7075427693912388</c:v>
                </c:pt>
                <c:pt idx="80">
                  <c:v>4.8905581868721129</c:v>
                </c:pt>
                <c:pt idx="81">
                  <c:v>-3.9264263956479226</c:v>
                </c:pt>
                <c:pt idx="82">
                  <c:v>8.2565890218329514</c:v>
                </c:pt>
                <c:pt idx="83">
                  <c:v>-1.5603955606866293</c:v>
                </c:pt>
                <c:pt idx="84">
                  <c:v>22.62261985679379</c:v>
                </c:pt>
                <c:pt idx="85">
                  <c:v>-4.1943647257257908</c:v>
                </c:pt>
                <c:pt idx="86">
                  <c:v>-6.0113493082453715</c:v>
                </c:pt>
                <c:pt idx="87">
                  <c:v>-3.8283338907644975</c:v>
                </c:pt>
                <c:pt idx="88">
                  <c:v>12.354681526715922</c:v>
                </c:pt>
                <c:pt idx="89">
                  <c:v>6.5376969441963411</c:v>
                </c:pt>
                <c:pt idx="90">
                  <c:v>24.72071236167676</c:v>
                </c:pt>
                <c:pt idx="91">
                  <c:v>24.90372777915718</c:v>
                </c:pt>
                <c:pt idx="92">
                  <c:v>6.0867431966380536</c:v>
                </c:pt>
                <c:pt idx="93">
                  <c:v>12.269758614118473</c:v>
                </c:pt>
                <c:pt idx="94">
                  <c:v>36.452774031598892</c:v>
                </c:pt>
                <c:pt idx="95">
                  <c:v>26.635789449079311</c:v>
                </c:pt>
                <c:pt idx="96">
                  <c:v>9.8188048665597307</c:v>
                </c:pt>
                <c:pt idx="97">
                  <c:v>22.001820284040605</c:v>
                </c:pt>
                <c:pt idx="98">
                  <c:v>38.184835701521024</c:v>
                </c:pt>
                <c:pt idx="99">
                  <c:v>14.367851118997805</c:v>
                </c:pt>
                <c:pt idx="100">
                  <c:v>26.550866536478225</c:v>
                </c:pt>
                <c:pt idx="101">
                  <c:v>21.733881953958644</c:v>
                </c:pt>
                <c:pt idx="102">
                  <c:v>21.916897371439518</c:v>
                </c:pt>
                <c:pt idx="103">
                  <c:v>22.099912788919482</c:v>
                </c:pt>
                <c:pt idx="104">
                  <c:v>46.282928206400356</c:v>
                </c:pt>
                <c:pt idx="105">
                  <c:v>54.465943623880776</c:v>
                </c:pt>
                <c:pt idx="106">
                  <c:v>25.648959041361195</c:v>
                </c:pt>
                <c:pt idx="107">
                  <c:v>41.831974458842069</c:v>
                </c:pt>
                <c:pt idx="108">
                  <c:v>21.014989876322034</c:v>
                </c:pt>
                <c:pt idx="109">
                  <c:v>41.198005293802908</c:v>
                </c:pt>
                <c:pt idx="110">
                  <c:v>37.381020711283327</c:v>
                </c:pt>
                <c:pt idx="111">
                  <c:v>51.564036128763746</c:v>
                </c:pt>
                <c:pt idx="112">
                  <c:v>69.747051546244165</c:v>
                </c:pt>
                <c:pt idx="113">
                  <c:v>69.930066963724585</c:v>
                </c:pt>
                <c:pt idx="114">
                  <c:v>46.113082381205459</c:v>
                </c:pt>
                <c:pt idx="115">
                  <c:v>57.296097798685878</c:v>
                </c:pt>
                <c:pt idx="116">
                  <c:v>65.479113216166297</c:v>
                </c:pt>
                <c:pt idx="117">
                  <c:v>70.662128633646716</c:v>
                </c:pt>
                <c:pt idx="118">
                  <c:v>58.845144051127136</c:v>
                </c:pt>
                <c:pt idx="119">
                  <c:v>55.02815946860801</c:v>
                </c:pt>
                <c:pt idx="120">
                  <c:v>75.211174886088429</c:v>
                </c:pt>
                <c:pt idx="121">
                  <c:v>71.39419030356521</c:v>
                </c:pt>
                <c:pt idx="122">
                  <c:v>80.57720572104563</c:v>
                </c:pt>
                <c:pt idx="123">
                  <c:v>69.760221138526049</c:v>
                </c:pt>
                <c:pt idx="124">
                  <c:v>70.943236556006923</c:v>
                </c:pt>
                <c:pt idx="125">
                  <c:v>100.12625197348689</c:v>
                </c:pt>
                <c:pt idx="126">
                  <c:v>75.309267390967761</c:v>
                </c:pt>
                <c:pt idx="127">
                  <c:v>82.492282808448181</c:v>
                </c:pt>
                <c:pt idx="128">
                  <c:v>71.6752982259286</c:v>
                </c:pt>
                <c:pt idx="129">
                  <c:v>82.858313643409474</c:v>
                </c:pt>
                <c:pt idx="130">
                  <c:v>87.041329060889439</c:v>
                </c:pt>
                <c:pt idx="131">
                  <c:v>112.22434447837031</c:v>
                </c:pt>
                <c:pt idx="132">
                  <c:v>67.407359895850732</c:v>
                </c:pt>
                <c:pt idx="133">
                  <c:v>96.590375313331151</c:v>
                </c:pt>
                <c:pt idx="134">
                  <c:v>87.77339073081157</c:v>
                </c:pt>
                <c:pt idx="135">
                  <c:v>93.95640614829199</c:v>
                </c:pt>
                <c:pt idx="136">
                  <c:v>107.13942156577286</c:v>
                </c:pt>
                <c:pt idx="137">
                  <c:v>114.32243698325328</c:v>
                </c:pt>
                <c:pt idx="138">
                  <c:v>101.5054524007337</c:v>
                </c:pt>
                <c:pt idx="139">
                  <c:v>125.68846781821412</c:v>
                </c:pt>
                <c:pt idx="140">
                  <c:v>136.87148323569454</c:v>
                </c:pt>
                <c:pt idx="141">
                  <c:v>166.05449865317541</c:v>
                </c:pt>
                <c:pt idx="142">
                  <c:v>162.23751407065583</c:v>
                </c:pt>
                <c:pt idx="143">
                  <c:v>159.42052948813262</c:v>
                </c:pt>
                <c:pt idx="144">
                  <c:v>151.60354490561303</c:v>
                </c:pt>
                <c:pt idx="145">
                  <c:v>176.78656032309345</c:v>
                </c:pt>
                <c:pt idx="146">
                  <c:v>151.96957574057433</c:v>
                </c:pt>
                <c:pt idx="147">
                  <c:v>210.15259115805429</c:v>
                </c:pt>
                <c:pt idx="148">
                  <c:v>222.33560657553517</c:v>
                </c:pt>
                <c:pt idx="149">
                  <c:v>182.51862199301559</c:v>
                </c:pt>
                <c:pt idx="150">
                  <c:v>215.70163741049601</c:v>
                </c:pt>
                <c:pt idx="151">
                  <c:v>259.88465282797688</c:v>
                </c:pt>
                <c:pt idx="152">
                  <c:v>208.06766824545684</c:v>
                </c:pt>
                <c:pt idx="153">
                  <c:v>246.25068366293772</c:v>
                </c:pt>
                <c:pt idx="154">
                  <c:v>259.43369908041814</c:v>
                </c:pt>
                <c:pt idx="155">
                  <c:v>277.61671449789856</c:v>
                </c:pt>
                <c:pt idx="156">
                  <c:v>272.79972991537943</c:v>
                </c:pt>
                <c:pt idx="157">
                  <c:v>267.98274533285939</c:v>
                </c:pt>
                <c:pt idx="158">
                  <c:v>291.16576075034027</c:v>
                </c:pt>
                <c:pt idx="159">
                  <c:v>343.34877616782069</c:v>
                </c:pt>
                <c:pt idx="160">
                  <c:v>334.53179158530111</c:v>
                </c:pt>
                <c:pt idx="161">
                  <c:v>359.71480700278153</c:v>
                </c:pt>
                <c:pt idx="162">
                  <c:v>350.89782242026195</c:v>
                </c:pt>
                <c:pt idx="163">
                  <c:v>369.08083783774282</c:v>
                </c:pt>
                <c:pt idx="164">
                  <c:v>379.26385325522324</c:v>
                </c:pt>
                <c:pt idx="165">
                  <c:v>375.44686867270002</c:v>
                </c:pt>
                <c:pt idx="166">
                  <c:v>388.62988409018044</c:v>
                </c:pt>
                <c:pt idx="167">
                  <c:v>422.81289950766086</c:v>
                </c:pt>
                <c:pt idx="168">
                  <c:v>418.99591492514173</c:v>
                </c:pt>
                <c:pt idx="169">
                  <c:v>477.17893034262215</c:v>
                </c:pt>
                <c:pt idx="170">
                  <c:v>449.36194576010257</c:v>
                </c:pt>
                <c:pt idx="171">
                  <c:v>468.54496117758299</c:v>
                </c:pt>
                <c:pt idx="172">
                  <c:v>424.72797659506341</c:v>
                </c:pt>
                <c:pt idx="173">
                  <c:v>485.91099201254428</c:v>
                </c:pt>
                <c:pt idx="174">
                  <c:v>452.09400743002425</c:v>
                </c:pt>
                <c:pt idx="175">
                  <c:v>512.27702284750512</c:v>
                </c:pt>
                <c:pt idx="176">
                  <c:v>508.46003826498554</c:v>
                </c:pt>
                <c:pt idx="177">
                  <c:v>565.64305368246596</c:v>
                </c:pt>
                <c:pt idx="178">
                  <c:v>622.82606909994684</c:v>
                </c:pt>
                <c:pt idx="179">
                  <c:v>591.0090845174268</c:v>
                </c:pt>
                <c:pt idx="180">
                  <c:v>659.19209993490767</c:v>
                </c:pt>
                <c:pt idx="181">
                  <c:v>651.37511535238809</c:v>
                </c:pt>
                <c:pt idx="182">
                  <c:v>639.55813076986851</c:v>
                </c:pt>
                <c:pt idx="183">
                  <c:v>698.74114618734893</c:v>
                </c:pt>
                <c:pt idx="184">
                  <c:v>663.92416160482935</c:v>
                </c:pt>
                <c:pt idx="185">
                  <c:v>681.10717702231022</c:v>
                </c:pt>
                <c:pt idx="186">
                  <c:v>728.29019243979064</c:v>
                </c:pt>
                <c:pt idx="187">
                  <c:v>745.47320785726743</c:v>
                </c:pt>
                <c:pt idx="188">
                  <c:v>744.65622327474784</c:v>
                </c:pt>
                <c:pt idx="189">
                  <c:v>751.83923869222826</c:v>
                </c:pt>
                <c:pt idx="190">
                  <c:v>790.02225410970914</c:v>
                </c:pt>
                <c:pt idx="191">
                  <c:v>755.20526952718956</c:v>
                </c:pt>
                <c:pt idx="192">
                  <c:v>844.38828494466998</c:v>
                </c:pt>
                <c:pt idx="193">
                  <c:v>815.5713003621504</c:v>
                </c:pt>
                <c:pt idx="194">
                  <c:v>857.75431577963082</c:v>
                </c:pt>
                <c:pt idx="195">
                  <c:v>872.93733119711169</c:v>
                </c:pt>
                <c:pt idx="196">
                  <c:v>857.12034661459165</c:v>
                </c:pt>
                <c:pt idx="197">
                  <c:v>890.30336203207253</c:v>
                </c:pt>
                <c:pt idx="198">
                  <c:v>851.48637744955295</c:v>
                </c:pt>
                <c:pt idx="199">
                  <c:v>858.66939286703337</c:v>
                </c:pt>
                <c:pt idx="200">
                  <c:v>849.85240828451424</c:v>
                </c:pt>
                <c:pt idx="201">
                  <c:v>773.0354237019942</c:v>
                </c:pt>
                <c:pt idx="202">
                  <c:v>809.21843911947508</c:v>
                </c:pt>
                <c:pt idx="203">
                  <c:v>803.4014545369555</c:v>
                </c:pt>
                <c:pt idx="204">
                  <c:v>776.58446995443592</c:v>
                </c:pt>
                <c:pt idx="205">
                  <c:v>749.76748537191679</c:v>
                </c:pt>
                <c:pt idx="206">
                  <c:v>787.95050078939676</c:v>
                </c:pt>
                <c:pt idx="207">
                  <c:v>759.13351620687763</c:v>
                </c:pt>
                <c:pt idx="208">
                  <c:v>737.31653162435805</c:v>
                </c:pt>
                <c:pt idx="209">
                  <c:v>630.49954704183483</c:v>
                </c:pt>
                <c:pt idx="210">
                  <c:v>602.68256245931525</c:v>
                </c:pt>
                <c:pt idx="211">
                  <c:v>596.86557787679567</c:v>
                </c:pt>
                <c:pt idx="212">
                  <c:v>523.04859329427654</c:v>
                </c:pt>
                <c:pt idx="213">
                  <c:v>541.23160871175696</c:v>
                </c:pt>
                <c:pt idx="214">
                  <c:v>573.41462412923738</c:v>
                </c:pt>
                <c:pt idx="215">
                  <c:v>448.5976395467178</c:v>
                </c:pt>
                <c:pt idx="216">
                  <c:v>427.78065496419822</c:v>
                </c:pt>
                <c:pt idx="217">
                  <c:v>428.96367038167909</c:v>
                </c:pt>
                <c:pt idx="218">
                  <c:v>426.14668579915951</c:v>
                </c:pt>
                <c:pt idx="219">
                  <c:v>360.32970121663993</c:v>
                </c:pt>
                <c:pt idx="220">
                  <c:v>305.51271663412035</c:v>
                </c:pt>
                <c:pt idx="221">
                  <c:v>312.69573205160077</c:v>
                </c:pt>
                <c:pt idx="222">
                  <c:v>297.87874746908165</c:v>
                </c:pt>
                <c:pt idx="223">
                  <c:v>275.06176288656161</c:v>
                </c:pt>
                <c:pt idx="224">
                  <c:v>224.24477830404248</c:v>
                </c:pt>
                <c:pt idx="225">
                  <c:v>220.4277937215229</c:v>
                </c:pt>
                <c:pt idx="226">
                  <c:v>181.61080913900332</c:v>
                </c:pt>
                <c:pt idx="227">
                  <c:v>167.7938245564842</c:v>
                </c:pt>
                <c:pt idx="228">
                  <c:v>170.97683997396416</c:v>
                </c:pt>
                <c:pt idx="229">
                  <c:v>143.15985539144503</c:v>
                </c:pt>
                <c:pt idx="230">
                  <c:v>121.34287080892545</c:v>
                </c:pt>
                <c:pt idx="231">
                  <c:v>123.52588622640224</c:v>
                </c:pt>
                <c:pt idx="232">
                  <c:v>138.70890164388265</c:v>
                </c:pt>
                <c:pt idx="233">
                  <c:v>116.89191706136307</c:v>
                </c:pt>
                <c:pt idx="234">
                  <c:v>97.074932478843948</c:v>
                </c:pt>
                <c:pt idx="235">
                  <c:v>95.257947896324367</c:v>
                </c:pt>
                <c:pt idx="236">
                  <c:v>81.440963313804787</c:v>
                </c:pt>
                <c:pt idx="237">
                  <c:v>74.623978731285206</c:v>
                </c:pt>
                <c:pt idx="238">
                  <c:v>85.806994148765625</c:v>
                </c:pt>
                <c:pt idx="239">
                  <c:v>80.990009566246499</c:v>
                </c:pt>
                <c:pt idx="240">
                  <c:v>66.173024983726918</c:v>
                </c:pt>
                <c:pt idx="241">
                  <c:v>92.356040401207338</c:v>
                </c:pt>
                <c:pt idx="242">
                  <c:v>56.539055818687757</c:v>
                </c:pt>
                <c:pt idx="243">
                  <c:v>51.722071236168176</c:v>
                </c:pt>
                <c:pt idx="244">
                  <c:v>48.90508665364905</c:v>
                </c:pt>
                <c:pt idx="245">
                  <c:v>59.08810207112947</c:v>
                </c:pt>
                <c:pt idx="246">
                  <c:v>62.271117488609889</c:v>
                </c:pt>
                <c:pt idx="247">
                  <c:v>74.454132906090308</c:v>
                </c:pt>
                <c:pt idx="248">
                  <c:v>59.637148323570727</c:v>
                </c:pt>
                <c:pt idx="249">
                  <c:v>75.820163741051601</c:v>
                </c:pt>
                <c:pt idx="250">
                  <c:v>76.003179158531566</c:v>
                </c:pt>
                <c:pt idx="251">
                  <c:v>72.18619457601244</c:v>
                </c:pt>
                <c:pt idx="252">
                  <c:v>81.369209993492859</c:v>
                </c:pt>
                <c:pt idx="253">
                  <c:v>70.552225410969641</c:v>
                </c:pt>
                <c:pt idx="254">
                  <c:v>94.73524082845006</c:v>
                </c:pt>
                <c:pt idx="255">
                  <c:v>81.918256245930479</c:v>
                </c:pt>
                <c:pt idx="256">
                  <c:v>85.101271663411353</c:v>
                </c:pt>
                <c:pt idx="257">
                  <c:v>98.284287080891772</c:v>
                </c:pt>
                <c:pt idx="258">
                  <c:v>101.46730249837219</c:v>
                </c:pt>
                <c:pt idx="259">
                  <c:v>83.650317915852611</c:v>
                </c:pt>
                <c:pt idx="260">
                  <c:v>93.83333333333303</c:v>
                </c:pt>
                <c:pt idx="261">
                  <c:v>69.016348750813904</c:v>
                </c:pt>
                <c:pt idx="262">
                  <c:v>96.199364168294323</c:v>
                </c:pt>
                <c:pt idx="263">
                  <c:v>88.382379585774743</c:v>
                </c:pt>
                <c:pt idx="264">
                  <c:v>91.565395003255162</c:v>
                </c:pt>
                <c:pt idx="265">
                  <c:v>96.748410420735581</c:v>
                </c:pt>
                <c:pt idx="266">
                  <c:v>84.931425838216455</c:v>
                </c:pt>
                <c:pt idx="267">
                  <c:v>91.114441255696875</c:v>
                </c:pt>
                <c:pt idx="268">
                  <c:v>104.29745667317729</c:v>
                </c:pt>
                <c:pt idx="269">
                  <c:v>84.480472090657713</c:v>
                </c:pt>
                <c:pt idx="270">
                  <c:v>82.663487508138132</c:v>
                </c:pt>
                <c:pt idx="271">
                  <c:v>89.846502925619006</c:v>
                </c:pt>
                <c:pt idx="272">
                  <c:v>59.029518343098971</c:v>
                </c:pt>
                <c:pt idx="273">
                  <c:v>72.212533760579845</c:v>
                </c:pt>
                <c:pt idx="274">
                  <c:v>84.395549178060264</c:v>
                </c:pt>
                <c:pt idx="275">
                  <c:v>68.5785645955375</c:v>
                </c:pt>
                <c:pt idx="276">
                  <c:v>82.761580013017465</c:v>
                </c:pt>
                <c:pt idx="277">
                  <c:v>86.944595430497884</c:v>
                </c:pt>
                <c:pt idx="278">
                  <c:v>80.127610847978758</c:v>
                </c:pt>
                <c:pt idx="279">
                  <c:v>49.310626265459177</c:v>
                </c:pt>
                <c:pt idx="280">
                  <c:v>78.493641682939597</c:v>
                </c:pt>
                <c:pt idx="281">
                  <c:v>45.676657100420016</c:v>
                </c:pt>
                <c:pt idx="282">
                  <c:v>50.859672517900435</c:v>
                </c:pt>
                <c:pt idx="283">
                  <c:v>60.042687935381309</c:v>
                </c:pt>
                <c:pt idx="284">
                  <c:v>39.225703352861728</c:v>
                </c:pt>
                <c:pt idx="285">
                  <c:v>43.408718770342148</c:v>
                </c:pt>
                <c:pt idx="286">
                  <c:v>45.591734187822567</c:v>
                </c:pt>
                <c:pt idx="287">
                  <c:v>35.774749605302986</c:v>
                </c:pt>
                <c:pt idx="288">
                  <c:v>26.95776502278386</c:v>
                </c:pt>
                <c:pt idx="289">
                  <c:v>42.14078044026428</c:v>
                </c:pt>
                <c:pt idx="290">
                  <c:v>15.323795857744699</c:v>
                </c:pt>
                <c:pt idx="291">
                  <c:v>19.506811275225118</c:v>
                </c:pt>
                <c:pt idx="292">
                  <c:v>26.689826692705537</c:v>
                </c:pt>
                <c:pt idx="293">
                  <c:v>21.872842110186411</c:v>
                </c:pt>
                <c:pt idx="294">
                  <c:v>24.055857527666831</c:v>
                </c:pt>
                <c:pt idx="295">
                  <c:v>7.23887294514725</c:v>
                </c:pt>
                <c:pt idx="296">
                  <c:v>22.421888362627669</c:v>
                </c:pt>
                <c:pt idx="297">
                  <c:v>18.604903780104905</c:v>
                </c:pt>
                <c:pt idx="298">
                  <c:v>7.7879191975848698</c:v>
                </c:pt>
                <c:pt idx="299">
                  <c:v>17.970934615065289</c:v>
                </c:pt>
                <c:pt idx="300">
                  <c:v>0.15395003254616313</c:v>
                </c:pt>
                <c:pt idx="301">
                  <c:v>9.3369654500265824</c:v>
                </c:pt>
                <c:pt idx="302">
                  <c:v>-3.4800191324929983</c:v>
                </c:pt>
                <c:pt idx="303">
                  <c:v>11.702996284987421</c:v>
                </c:pt>
                <c:pt idx="304">
                  <c:v>-6.1139882975321598</c:v>
                </c:pt>
                <c:pt idx="305">
                  <c:v>-0.93097288005128576</c:v>
                </c:pt>
                <c:pt idx="306">
                  <c:v>2.2520425374291335</c:v>
                </c:pt>
                <c:pt idx="307">
                  <c:v>-8.5649420450904472</c:v>
                </c:pt>
                <c:pt idx="308">
                  <c:v>3.6180733723899721</c:v>
                </c:pt>
                <c:pt idx="309">
                  <c:v>1.8010887898703913</c:v>
                </c:pt>
                <c:pt idx="310">
                  <c:v>8.9841042073512654</c:v>
                </c:pt>
                <c:pt idx="311">
                  <c:v>12.167119624831685</c:v>
                </c:pt>
                <c:pt idx="312">
                  <c:v>14.350135042312104</c:v>
                </c:pt>
                <c:pt idx="313">
                  <c:v>4.5331504597925232</c:v>
                </c:pt>
                <c:pt idx="314">
                  <c:v>6.7161658772729425</c:v>
                </c:pt>
                <c:pt idx="315">
                  <c:v>5.8991812947538165</c:v>
                </c:pt>
                <c:pt idx="316">
                  <c:v>-4.9178032877657643</c:v>
                </c:pt>
                <c:pt idx="317">
                  <c:v>8.265212129714655</c:v>
                </c:pt>
                <c:pt idx="318">
                  <c:v>22.448227547195074</c:v>
                </c:pt>
                <c:pt idx="319">
                  <c:v>11.63124296467231</c:v>
                </c:pt>
                <c:pt idx="320">
                  <c:v>6.8142583821522749</c:v>
                </c:pt>
                <c:pt idx="321">
                  <c:v>-11.002726200367306</c:v>
                </c:pt>
                <c:pt idx="322">
                  <c:v>6.1802892171135682</c:v>
                </c:pt>
                <c:pt idx="323">
                  <c:v>9.3633046345939874</c:v>
                </c:pt>
                <c:pt idx="324">
                  <c:v>7.5463200520748615</c:v>
                </c:pt>
                <c:pt idx="325">
                  <c:v>16.729335469554826</c:v>
                </c:pt>
                <c:pt idx="326">
                  <c:v>13.912350887035245</c:v>
                </c:pt>
                <c:pt idx="327">
                  <c:v>3.0953663045161193</c:v>
                </c:pt>
                <c:pt idx="328">
                  <c:v>2.2783817219965385</c:v>
                </c:pt>
                <c:pt idx="329">
                  <c:v>13.461397139476958</c:v>
                </c:pt>
                <c:pt idx="330">
                  <c:v>-4.3555874430426229</c:v>
                </c:pt>
                <c:pt idx="331">
                  <c:v>5.8274279744377964</c:v>
                </c:pt>
                <c:pt idx="332">
                  <c:v>5.0104433919186704</c:v>
                </c:pt>
                <c:pt idx="333">
                  <c:v>17.19345880939909</c:v>
                </c:pt>
                <c:pt idx="334">
                  <c:v>30.376474226879509</c:v>
                </c:pt>
                <c:pt idx="335">
                  <c:v>-0.44051035564007179</c:v>
                </c:pt>
                <c:pt idx="336">
                  <c:v>38.742505061840347</c:v>
                </c:pt>
                <c:pt idx="337">
                  <c:v>24.925520479321222</c:v>
                </c:pt>
                <c:pt idx="338">
                  <c:v>22.108535896801641</c:v>
                </c:pt>
                <c:pt idx="339">
                  <c:v>14.29155131428206</c:v>
                </c:pt>
                <c:pt idx="340">
                  <c:v>27.474566731762479</c:v>
                </c:pt>
                <c:pt idx="341">
                  <c:v>38.657582149239715</c:v>
                </c:pt>
                <c:pt idx="342">
                  <c:v>46.84059756671968</c:v>
                </c:pt>
                <c:pt idx="343">
                  <c:v>23.023612984200099</c:v>
                </c:pt>
                <c:pt idx="344">
                  <c:v>39.206628401680973</c:v>
                </c:pt>
                <c:pt idx="345">
                  <c:v>38.389643819161392</c:v>
                </c:pt>
                <c:pt idx="346">
                  <c:v>48.572659236642266</c:v>
                </c:pt>
                <c:pt idx="347">
                  <c:v>48.755674654122231</c:v>
                </c:pt>
                <c:pt idx="348">
                  <c:v>51.93869007160265</c:v>
                </c:pt>
                <c:pt idx="349">
                  <c:v>44.121705489083524</c:v>
                </c:pt>
                <c:pt idx="350">
                  <c:v>36.304720906563944</c:v>
                </c:pt>
                <c:pt idx="351">
                  <c:v>43.487736324044818</c:v>
                </c:pt>
                <c:pt idx="352">
                  <c:v>55.670751741524782</c:v>
                </c:pt>
                <c:pt idx="353">
                  <c:v>73.853767159005201</c:v>
                </c:pt>
                <c:pt idx="354">
                  <c:v>65.036782576486075</c:v>
                </c:pt>
                <c:pt idx="355">
                  <c:v>34.219797993966495</c:v>
                </c:pt>
                <c:pt idx="356">
                  <c:v>76.402813411446914</c:v>
                </c:pt>
                <c:pt idx="357">
                  <c:v>66.585828828927333</c:v>
                </c:pt>
                <c:pt idx="358">
                  <c:v>75.768844246407753</c:v>
                </c:pt>
                <c:pt idx="359">
                  <c:v>87.951859663888627</c:v>
                </c:pt>
                <c:pt idx="360">
                  <c:v>61.134875081369046</c:v>
                </c:pt>
                <c:pt idx="361">
                  <c:v>67.317890498849465</c:v>
                </c:pt>
                <c:pt idx="362">
                  <c:v>84.500905916329884</c:v>
                </c:pt>
                <c:pt idx="363">
                  <c:v>59.68392133380712</c:v>
                </c:pt>
                <c:pt idx="364">
                  <c:v>51.86693675128754</c:v>
                </c:pt>
                <c:pt idx="365">
                  <c:v>73.049952168767504</c:v>
                </c:pt>
                <c:pt idx="366">
                  <c:v>64.232967586248378</c:v>
                </c:pt>
                <c:pt idx="367">
                  <c:v>61.415983003728797</c:v>
                </c:pt>
                <c:pt idx="368">
                  <c:v>81.598998421209672</c:v>
                </c:pt>
                <c:pt idx="369">
                  <c:v>66.782013838689636</c:v>
                </c:pt>
                <c:pt idx="370">
                  <c:v>76.965029256170055</c:v>
                </c:pt>
                <c:pt idx="371">
                  <c:v>89.148044673650929</c:v>
                </c:pt>
                <c:pt idx="372">
                  <c:v>68.331060091131349</c:v>
                </c:pt>
                <c:pt idx="373">
                  <c:v>45.514075508612223</c:v>
                </c:pt>
                <c:pt idx="374">
                  <c:v>84.697090926092187</c:v>
                </c:pt>
                <c:pt idx="375">
                  <c:v>58.880106343572606</c:v>
                </c:pt>
                <c:pt idx="376">
                  <c:v>67.06312176105348</c:v>
                </c:pt>
                <c:pt idx="377">
                  <c:v>76.2461371785339</c:v>
                </c:pt>
                <c:pt idx="378">
                  <c:v>54.429152596014319</c:v>
                </c:pt>
                <c:pt idx="379">
                  <c:v>66.612168013494738</c:v>
                </c:pt>
                <c:pt idx="380">
                  <c:v>61.795183430975158</c:v>
                </c:pt>
                <c:pt idx="381">
                  <c:v>63.978198848456032</c:v>
                </c:pt>
                <c:pt idx="382">
                  <c:v>77.161214265936451</c:v>
                </c:pt>
                <c:pt idx="383">
                  <c:v>66.34422968341687</c:v>
                </c:pt>
                <c:pt idx="384">
                  <c:v>55.527245100897289</c:v>
                </c:pt>
                <c:pt idx="385">
                  <c:v>57.710260518374525</c:v>
                </c:pt>
                <c:pt idx="386">
                  <c:v>70.893275935854945</c:v>
                </c:pt>
                <c:pt idx="387">
                  <c:v>41.076291353334909</c:v>
                </c:pt>
                <c:pt idx="388">
                  <c:v>59.259306770815783</c:v>
                </c:pt>
                <c:pt idx="389">
                  <c:v>53.442322188296203</c:v>
                </c:pt>
                <c:pt idx="390">
                  <c:v>54.625337605777077</c:v>
                </c:pt>
                <c:pt idx="391">
                  <c:v>54.808353023257041</c:v>
                </c:pt>
                <c:pt idx="392">
                  <c:v>48.99136844073746</c:v>
                </c:pt>
                <c:pt idx="393">
                  <c:v>36.174383858218334</c:v>
                </c:pt>
                <c:pt idx="394">
                  <c:v>46.357399275698754</c:v>
                </c:pt>
                <c:pt idx="395">
                  <c:v>45.540414693179628</c:v>
                </c:pt>
                <c:pt idx="396">
                  <c:v>43.723430110659592</c:v>
                </c:pt>
                <c:pt idx="397">
                  <c:v>45.906445528140011</c:v>
                </c:pt>
                <c:pt idx="398">
                  <c:v>66.089460945620885</c:v>
                </c:pt>
                <c:pt idx="399">
                  <c:v>36.272476363101305</c:v>
                </c:pt>
                <c:pt idx="400">
                  <c:v>58.455491780582179</c:v>
                </c:pt>
                <c:pt idx="401">
                  <c:v>51.638507198062143</c:v>
                </c:pt>
                <c:pt idx="402">
                  <c:v>33.821522615542563</c:v>
                </c:pt>
                <c:pt idx="403">
                  <c:v>23.004538033023437</c:v>
                </c:pt>
                <c:pt idx="404">
                  <c:v>47.187553450503856</c:v>
                </c:pt>
                <c:pt idx="405">
                  <c:v>50.370568867984275</c:v>
                </c:pt>
                <c:pt idx="406">
                  <c:v>50.553584285464694</c:v>
                </c:pt>
                <c:pt idx="407">
                  <c:v>32.73659970294193</c:v>
                </c:pt>
                <c:pt idx="408">
                  <c:v>41.91961512042235</c:v>
                </c:pt>
                <c:pt idx="409">
                  <c:v>42.102630537902314</c:v>
                </c:pt>
                <c:pt idx="410">
                  <c:v>44.285645955383188</c:v>
                </c:pt>
                <c:pt idx="411">
                  <c:v>29.468661372863608</c:v>
                </c:pt>
                <c:pt idx="412">
                  <c:v>24.651676790344482</c:v>
                </c:pt>
                <c:pt idx="413">
                  <c:v>29.834692207824901</c:v>
                </c:pt>
                <c:pt idx="414">
                  <c:v>32.017707625304865</c:v>
                </c:pt>
                <c:pt idx="415">
                  <c:v>12.200723042785739</c:v>
                </c:pt>
                <c:pt idx="416">
                  <c:v>22.383738460266159</c:v>
                </c:pt>
                <c:pt idx="417">
                  <c:v>10.566753877747033</c:v>
                </c:pt>
                <c:pt idx="418">
                  <c:v>17.749769295226997</c:v>
                </c:pt>
                <c:pt idx="419">
                  <c:v>4.9327847127074165</c:v>
                </c:pt>
                <c:pt idx="420">
                  <c:v>22.11580013018829</c:v>
                </c:pt>
                <c:pt idx="421">
                  <c:v>10.29881554766871</c:v>
                </c:pt>
                <c:pt idx="422">
                  <c:v>17.481830965149584</c:v>
                </c:pt>
                <c:pt idx="423">
                  <c:v>10.664846382629548</c:v>
                </c:pt>
                <c:pt idx="424">
                  <c:v>17.847861800109968</c:v>
                </c:pt>
                <c:pt idx="425">
                  <c:v>12.030877217590842</c:v>
                </c:pt>
                <c:pt idx="426">
                  <c:v>-3.7861073649287391</c:v>
                </c:pt>
                <c:pt idx="427">
                  <c:v>9.3969080525516802</c:v>
                </c:pt>
                <c:pt idx="428">
                  <c:v>11.579923470032099</c:v>
                </c:pt>
                <c:pt idx="429">
                  <c:v>13.762938887509335</c:v>
                </c:pt>
                <c:pt idx="430">
                  <c:v>15.945954304989755</c:v>
                </c:pt>
                <c:pt idx="431">
                  <c:v>-2.8710302775302807</c:v>
                </c:pt>
                <c:pt idx="432">
                  <c:v>4.3119851399505933</c:v>
                </c:pt>
                <c:pt idx="433">
                  <c:v>16.495000557431013</c:v>
                </c:pt>
                <c:pt idx="434">
                  <c:v>10.678015974911887</c:v>
                </c:pt>
                <c:pt idx="435">
                  <c:v>2.8610313923923059</c:v>
                </c:pt>
                <c:pt idx="436">
                  <c:v>6.0440468098722704</c:v>
                </c:pt>
                <c:pt idx="437">
                  <c:v>1.2270622273531444</c:v>
                </c:pt>
                <c:pt idx="438">
                  <c:v>1.4100776448335637</c:v>
                </c:pt>
                <c:pt idx="439">
                  <c:v>9.5930930623144377</c:v>
                </c:pt>
                <c:pt idx="440">
                  <c:v>12.776108479794402</c:v>
                </c:pt>
                <c:pt idx="441">
                  <c:v>12.959123897274822</c:v>
                </c:pt>
                <c:pt idx="442">
                  <c:v>-6.8578606852443045</c:v>
                </c:pt>
                <c:pt idx="443">
                  <c:v>8.3251547322361148</c:v>
                </c:pt>
                <c:pt idx="444">
                  <c:v>12.508170149716989</c:v>
                </c:pt>
                <c:pt idx="445">
                  <c:v>6.6911855671969533</c:v>
                </c:pt>
                <c:pt idx="446">
                  <c:v>4.8742009846773726</c:v>
                </c:pt>
                <c:pt idx="447">
                  <c:v>7.0572164021582466</c:v>
                </c:pt>
                <c:pt idx="448">
                  <c:v>0.24023181963866591</c:v>
                </c:pt>
                <c:pt idx="449">
                  <c:v>0.42324723711953993</c:v>
                </c:pt>
                <c:pt idx="450">
                  <c:v>-10.393737345400496</c:v>
                </c:pt>
                <c:pt idx="451">
                  <c:v>-3.2107219279232595</c:v>
                </c:pt>
                <c:pt idx="452">
                  <c:v>-1.0277065104428402</c:v>
                </c:pt>
                <c:pt idx="453">
                  <c:v>-7.8446910929628757</c:v>
                </c:pt>
                <c:pt idx="454">
                  <c:v>-0.66167567548200168</c:v>
                </c:pt>
                <c:pt idx="455">
                  <c:v>-8.4786602580015824</c:v>
                </c:pt>
                <c:pt idx="456">
                  <c:v>2.7043551594792916</c:v>
                </c:pt>
                <c:pt idx="457">
                  <c:v>6.8873705769597109</c:v>
                </c:pt>
                <c:pt idx="458">
                  <c:v>-0.92961400556032459</c:v>
                </c:pt>
                <c:pt idx="459">
                  <c:v>1.2534014119205494</c:v>
                </c:pt>
                <c:pt idx="460">
                  <c:v>2.4364168294009687</c:v>
                </c:pt>
                <c:pt idx="461">
                  <c:v>-0.38056775311815727</c:v>
                </c:pt>
                <c:pt idx="462">
                  <c:v>1.802447664362262</c:v>
                </c:pt>
                <c:pt idx="463">
                  <c:v>-4.0145369181577735</c:v>
                </c:pt>
                <c:pt idx="464">
                  <c:v>3.1684784993231006</c:v>
                </c:pt>
                <c:pt idx="465">
                  <c:v>5.3514939168035198</c:v>
                </c:pt>
                <c:pt idx="466">
                  <c:v>-2.4654906657156062</c:v>
                </c:pt>
                <c:pt idx="467">
                  <c:v>6.7175247517643584</c:v>
                </c:pt>
                <c:pt idx="468">
                  <c:v>-7.0994598307552224</c:v>
                </c:pt>
                <c:pt idx="469">
                  <c:v>8.0835555867256517</c:v>
                </c:pt>
                <c:pt idx="470">
                  <c:v>0.26657100420607094</c:v>
                </c:pt>
                <c:pt idx="471">
                  <c:v>-4.550413578313055</c:v>
                </c:pt>
                <c:pt idx="472">
                  <c:v>-6.3673981608330905</c:v>
                </c:pt>
                <c:pt idx="473">
                  <c:v>-4.1843827433558545</c:v>
                </c:pt>
                <c:pt idx="474">
                  <c:v>5.9986326741245648</c:v>
                </c:pt>
                <c:pt idx="475">
                  <c:v>5.1816480916049841</c:v>
                </c:pt>
                <c:pt idx="476">
                  <c:v>-7.6353364909145967</c:v>
                </c:pt>
                <c:pt idx="477">
                  <c:v>-5.4523210734341774</c:v>
                </c:pt>
                <c:pt idx="478">
                  <c:v>14.730694344046697</c:v>
                </c:pt>
                <c:pt idx="479">
                  <c:v>-3.0862902384728841</c:v>
                </c:pt>
                <c:pt idx="480">
                  <c:v>-8.9032748209929196</c:v>
                </c:pt>
                <c:pt idx="481">
                  <c:v>-11.720259403512046</c:v>
                </c:pt>
                <c:pt idx="482">
                  <c:v>-0.53724398603162626</c:v>
                </c:pt>
                <c:pt idx="483">
                  <c:v>5.6457714314492478</c:v>
                </c:pt>
                <c:pt idx="484">
                  <c:v>0.82878684892966703</c:v>
                </c:pt>
                <c:pt idx="485">
                  <c:v>-6.9881977335903684</c:v>
                </c:pt>
                <c:pt idx="486">
                  <c:v>8.1948176838905056</c:v>
                </c:pt>
                <c:pt idx="487">
                  <c:v>-2.6221668986290751</c:v>
                </c:pt>
                <c:pt idx="488">
                  <c:v>-6.4391514811482011</c:v>
                </c:pt>
                <c:pt idx="489">
                  <c:v>-1.2561360636682366</c:v>
                </c:pt>
                <c:pt idx="490">
                  <c:v>-4.0731206461878173</c:v>
                </c:pt>
                <c:pt idx="491">
                  <c:v>-8.8901052287069433</c:v>
                </c:pt>
                <c:pt idx="492">
                  <c:v>1.292910188773476</c:v>
                </c:pt>
                <c:pt idx="493">
                  <c:v>-2.52407439374565</c:v>
                </c:pt>
                <c:pt idx="494">
                  <c:v>15.658941023734315</c:v>
                </c:pt>
                <c:pt idx="495">
                  <c:v>6.8419564412115506</c:v>
                </c:pt>
                <c:pt idx="496">
                  <c:v>3.0249718586919698</c:v>
                </c:pt>
                <c:pt idx="497">
                  <c:v>5.2079872761723891</c:v>
                </c:pt>
                <c:pt idx="498">
                  <c:v>3.3910026936528084</c:v>
                </c:pt>
                <c:pt idx="499">
                  <c:v>6.5740181111332276</c:v>
                </c:pt>
                <c:pt idx="500">
                  <c:v>-2.2429664713858983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4.9208215786713751E-29</c:v>
                </c:pt>
                <c:pt idx="1">
                  <c:v>1.015086912516108E-28</c:v>
                </c:pt>
                <c:pt idx="2">
                  <c:v>2.0863014512350768E-28</c:v>
                </c:pt>
                <c:pt idx="3">
                  <c:v>4.272274151334759E-28</c:v>
                </c:pt>
                <c:pt idx="4">
                  <c:v>8.7166455951702079E-28</c:v>
                </c:pt>
                <c:pt idx="5">
                  <c:v>1.7719354031899089E-27</c:v>
                </c:pt>
                <c:pt idx="6">
                  <c:v>3.5888441907342248E-27</c:v>
                </c:pt>
                <c:pt idx="7">
                  <c:v>7.2421838243963152E-27</c:v>
                </c:pt>
                <c:pt idx="8">
                  <c:v>1.4561050429211139E-26</c:v>
                </c:pt>
                <c:pt idx="9">
                  <c:v>2.9169171206750292E-26</c:v>
                </c:pt>
                <c:pt idx="10">
                  <c:v>5.8218859689419878E-26</c:v>
                </c:pt>
                <c:pt idx="11">
                  <c:v>1.1577412884981501E-25</c:v>
                </c:pt>
                <c:pt idx="12">
                  <c:v>2.2938634975168357E-25</c:v>
                </c:pt>
                <c:pt idx="13">
                  <c:v>4.5282650672691346E-25</c:v>
                </c:pt>
                <c:pt idx="14">
                  <c:v>8.9064438225966804E-25</c:v>
                </c:pt>
                <c:pt idx="15">
                  <c:v>1.7453601128824576E-24</c:v>
                </c:pt>
                <c:pt idx="16">
                  <c:v>3.4077990866931523E-24</c:v>
                </c:pt>
                <c:pt idx="17">
                  <c:v>6.6293529145716264E-24</c:v>
                </c:pt>
                <c:pt idx="18">
                  <c:v>1.2849212698486767E-23</c:v>
                </c:pt>
                <c:pt idx="19">
                  <c:v>2.4813619527358515E-23</c:v>
                </c:pt>
                <c:pt idx="20">
                  <c:v>4.7743245813396133E-23</c:v>
                </c:pt>
                <c:pt idx="21">
                  <c:v>9.1525473648938173E-23</c:v>
                </c:pt>
                <c:pt idx="22">
                  <c:v>1.7481562640999121E-22</c:v>
                </c:pt>
                <c:pt idx="23">
                  <c:v>3.3268003468874519E-22</c:v>
                </c:pt>
                <c:pt idx="24">
                  <c:v>6.307851305185148E-22</c:v>
                </c:pt>
                <c:pt idx="25">
                  <c:v>1.1916380933045592E-21</c:v>
                </c:pt>
                <c:pt idx="26">
                  <c:v>2.2429290217326599E-21</c:v>
                </c:pt>
                <c:pt idx="27">
                  <c:v>4.206248285702484E-21</c:v>
                </c:pt>
                <c:pt idx="28">
                  <c:v>7.8592752752538981E-21</c:v>
                </c:pt>
                <c:pt idx="29">
                  <c:v>1.4631145122902307E-20</c:v>
                </c:pt>
                <c:pt idx="30">
                  <c:v>2.7138282390980039E-20</c:v>
                </c:pt>
                <c:pt idx="31">
                  <c:v>5.0152734614404803E-20</c:v>
                </c:pt>
                <c:pt idx="32">
                  <c:v>9.2345364719192898E-20</c:v>
                </c:pt>
                <c:pt idx="33">
                  <c:v>1.6941185788269027E-19</c:v>
                </c:pt>
                <c:pt idx="34">
                  <c:v>3.0965687831417909E-19</c:v>
                </c:pt>
                <c:pt idx="35">
                  <c:v>5.6393088326811325E-19</c:v>
                </c:pt>
                <c:pt idx="36">
                  <c:v>1.0232440984206331E-18</c:v>
                </c:pt>
                <c:pt idx="37">
                  <c:v>1.8498684254436489E-18</c:v>
                </c:pt>
                <c:pt idx="38">
                  <c:v>3.3320434235060027E-18</c:v>
                </c:pt>
                <c:pt idx="39">
                  <c:v>5.9798279270119526E-18</c:v>
                </c:pt>
                <c:pt idx="40">
                  <c:v>1.0692393749289681E-17</c:v>
                </c:pt>
                <c:pt idx="41">
                  <c:v>1.904887891959681E-17</c:v>
                </c:pt>
                <c:pt idx="42">
                  <c:v>3.3812098148455447E-17</c:v>
                </c:pt>
                <c:pt idx="43">
                  <c:v>5.9797502041515384E-17</c:v>
                </c:pt>
                <c:pt idx="44">
                  <c:v>1.0536641052400564E-16</c:v>
                </c:pt>
                <c:pt idx="45">
                  <c:v>1.8498203383950601E-16</c:v>
                </c:pt>
                <c:pt idx="46">
                  <c:v>3.2356768116021478E-16</c:v>
                </c:pt>
                <c:pt idx="47">
                  <c:v>5.6390889446497425E-16</c:v>
                </c:pt>
                <c:pt idx="48">
                  <c:v>9.791764833173598E-16</c:v>
                </c:pt>
                <c:pt idx="49">
                  <c:v>1.6940305032615854E-15</c:v>
                </c:pt>
                <c:pt idx="50">
                  <c:v>2.9200460426215016E-15</c:v>
                </c:pt>
                <c:pt idx="51">
                  <c:v>5.0149475395562527E-15</c:v>
                </c:pt>
                <c:pt idx="52">
                  <c:v>8.5812649451687453E-15</c:v>
                </c:pt>
                <c:pt idx="53">
                  <c:v>1.4630004149212699E-14</c:v>
                </c:pt>
                <c:pt idx="54">
                  <c:v>2.4851111009017584E-14</c:v>
                </c:pt>
                <c:pt idx="55">
                  <c:v>4.2058656052987827E-14</c:v>
                </c:pt>
                <c:pt idx="56">
                  <c:v>7.0920729558286459E-14</c:v>
                </c:pt>
                <c:pt idx="57">
                  <c:v>1.1915141923047924E-13</c:v>
                </c:pt>
                <c:pt idx="58">
                  <c:v>1.9944973632371539E-13</c:v>
                </c:pt>
                <c:pt idx="59">
                  <c:v>3.3264112060060223E-13</c:v>
                </c:pt>
                <c:pt idx="60">
                  <c:v>5.5274729416772358E-13</c:v>
                </c:pt>
                <c:pt idx="61">
                  <c:v>9.1513578311449202E-13</c:v>
                </c:pt>
                <c:pt idx="62">
                  <c:v>1.5095679646301648E-12</c:v>
                </c:pt>
                <c:pt idx="63">
                  <c:v>2.4810072089831012E-12</c:v>
                </c:pt>
                <c:pt idx="64">
                  <c:v>4.0626705244607013E-12</c:v>
                </c:pt>
                <c:pt idx="65">
                  <c:v>6.6283190074951518E-12</c:v>
                </c:pt>
                <c:pt idx="66">
                  <c:v>1.0774656222292734E-11</c:v>
                </c:pt>
                <c:pt idx="67">
                  <c:v>1.7450652265149327E-11</c:v>
                </c:pt>
                <c:pt idx="68">
                  <c:v>2.8159706784123859E-11</c:v>
                </c:pt>
                <c:pt idx="69">
                  <c:v>4.5274411504936542E-11</c:v>
                </c:pt>
                <c:pt idx="70">
                  <c:v>7.2524663279379937E-11</c:v>
                </c:pt>
                <c:pt idx="71">
                  <c:v>1.1575155927247328E-10</c:v>
                </c:pt>
                <c:pt idx="72">
                  <c:v>1.8406711299832868E-10</c:v>
                </c:pt>
                <c:pt idx="73">
                  <c:v>2.9163105772204817E-10</c:v>
                </c:pt>
                <c:pt idx="74">
                  <c:v>4.6036210481764113E-10</c:v>
                </c:pt>
                <c:pt idx="75">
                  <c:v>7.240583774647029E-10</c:v>
                </c:pt>
                <c:pt idx="76">
                  <c:v>1.1346340701695416E-9</c:v>
                </c:pt>
                <c:pt idx="77">
                  <c:v>1.7715208954913532E-9</c:v>
                </c:pt>
                <c:pt idx="78">
                  <c:v>2.7557826409152629E-9</c:v>
                </c:pt>
                <c:pt idx="79">
                  <c:v>4.2712192250848421E-9</c:v>
                </c:pt>
                <c:pt idx="80">
                  <c:v>6.5957925356410007E-9</c:v>
                </c:pt>
                <c:pt idx="81">
                  <c:v>1.0148230730366277E-8</c:v>
                </c:pt>
                <c:pt idx="82">
                  <c:v>1.5556858459815514E-8</c:v>
                </c:pt>
                <c:pt idx="83">
                  <c:v>2.3760834520416868E-8</c:v>
                </c:pt>
                <c:pt idx="84">
                  <c:v>3.6158441290775098E-8</c:v>
                </c:pt>
                <c:pt idx="85">
                  <c:v>5.4823395916098019E-8</c:v>
                </c:pt>
                <c:pt idx="86">
                  <c:v>8.2819077343611763E-8</c:v>
                </c:pt>
                <c:pt idx="87">
                  <c:v>1.2465309441623402E-7</c:v>
                </c:pt>
                <c:pt idx="88">
                  <c:v>1.869321331145993E-7</c:v>
                </c:pt>
                <c:pt idx="89">
                  <c:v>2.7930137988017178E-7</c:v>
                </c:pt>
                <c:pt idx="90">
                  <c:v>4.1578653661259691E-7</c:v>
                </c:pt>
                <c:pt idx="91">
                  <c:v>6.1670289259023846E-7</c:v>
                </c:pt>
                <c:pt idx="92">
                  <c:v>9.1135959452642678E-7</c:v>
                </c:pt>
                <c:pt idx="93">
                  <c:v>1.3418741181540325E-6</c:v>
                </c:pt>
                <c:pt idx="94">
                  <c:v>1.9685298488144655E-6</c:v>
                </c:pt>
                <c:pt idx="95">
                  <c:v>2.8772689171201039E-6</c:v>
                </c:pt>
                <c:pt idx="96">
                  <c:v>4.1901264129415089E-6</c:v>
                </c:pt>
                <c:pt idx="97">
                  <c:v>6.0796981642671585E-6</c:v>
                </c:pt>
                <c:pt idx="98">
                  <c:v>8.7891147254927269E-6</c:v>
                </c:pt>
                <c:pt idx="99">
                  <c:v>1.2659497574869608E-5</c:v>
                </c:pt>
                <c:pt idx="100">
                  <c:v>1.8167535944577882E-5</c:v>
                </c:pt>
                <c:pt idx="101">
                  <c:v>2.5976689784861205E-5</c:v>
                </c:pt>
                <c:pt idx="102">
                  <c:v>3.7006653148037789E-5</c:v>
                </c:pt>
                <c:pt idx="103">
                  <c:v>5.2527173619653722E-5</c:v>
                </c:pt>
                <c:pt idx="104">
                  <c:v>7.4284204674073787E-5</c:v>
                </c:pt>
                <c:pt idx="105">
                  <c:v>1.0466877577999344E-4</c:v>
                </c:pt>
                <c:pt idx="106">
                  <c:v>1.4694202922679557E-4</c:v>
                </c:pt>
                <c:pt idx="107">
                  <c:v>2.0553374859809282E-4</c:v>
                </c:pt>
                <c:pt idx="108">
                  <c:v>2.864365768592973E-4</c:v>
                </c:pt>
                <c:pt idx="109">
                  <c:v>3.9772421050642806E-4</c:v>
                </c:pt>
                <c:pt idx="110">
                  <c:v>5.5022941471129998E-4</c:v>
                </c:pt>
                <c:pt idx="111">
                  <c:v>7.5842702624361654E-4</c:v>
                </c:pt>
                <c:pt idx="112">
                  <c:v>1.0415785297170773E-3</c:v>
                </c:pt>
                <c:pt idx="113">
                  <c:v>1.4252086823550543E-3</c:v>
                </c:pt>
                <c:pt idx="114">
                  <c:v>1.9430014352228048E-3</c:v>
                </c:pt>
                <c:pt idx="115">
                  <c:v>2.6392225004375348E-3</c:v>
                </c:pt>
                <c:pt idx="116">
                  <c:v>3.5717998153174881E-3</c:v>
                </c:pt>
                <c:pt idx="117">
                  <c:v>4.8162213389777138E-3</c:v>
                </c:pt>
                <c:pt idx="118">
                  <c:v>6.4704425623659662E-3</c:v>
                </c:pt>
                <c:pt idx="119">
                  <c:v>8.6610342665533468E-3</c:v>
                </c:pt>
                <c:pt idx="120">
                  <c:v>1.1550844811441512E-2</c:v>
                </c:pt>
                <c:pt idx="121">
                  <c:v>1.5348500861659816E-2</c:v>
                </c:pt>
                <c:pt idx="122">
                  <c:v>2.0320126090541294E-2</c:v>
                </c:pt>
                <c:pt idx="123">
                  <c:v>2.6803718968028543E-2</c:v>
                </c:pt>
                <c:pt idx="124">
                  <c:v>3.5226697885964116E-2</c:v>
                </c:pt>
                <c:pt idx="125">
                  <c:v>4.6127193889580649E-2</c:v>
                </c:pt>
                <c:pt idx="126">
                  <c:v>6.0179747033204098E-2</c:v>
                </c:pt>
                <c:pt idx="127">
                  <c:v>7.8226140185156653E-2</c:v>
                </c:pt>
                <c:pt idx="128">
                  <c:v>0.10131218169187739</c:v>
                </c:pt>
                <c:pt idx="129">
                  <c:v>0.13073132267674739</c:v>
                </c:pt>
                <c:pt idx="130">
                  <c:v>0.16807606211979129</c:v>
                </c:pt>
                <c:pt idx="131">
                  <c:v>0.21529814860231952</c:v>
                </c:pt>
                <c:pt idx="132">
                  <c:v>0.27477862616428345</c:v>
                </c:pt>
                <c:pt idx="133">
                  <c:v>0.34940878667056613</c:v>
                </c:pt>
                <c:pt idx="134">
                  <c:v>0.4426830750584087</c:v>
                </c:pt>
                <c:pt idx="135">
                  <c:v>0.55880493871016701</c:v>
                </c:pt>
                <c:pt idx="136">
                  <c:v>0.70280650914228548</c:v>
                </c:pt>
                <c:pt idx="137">
                  <c:v>0.88068284394535379</c:v>
                </c:pt>
                <c:pt idx="138">
                  <c:v>1.0995412300675369</c:v>
                </c:pt>
                <c:pt idx="139">
                  <c:v>1.3677657468620286</c:v>
                </c:pt>
                <c:pt idx="140">
                  <c:v>1.6951969003866354</c:v>
                </c:pt>
                <c:pt idx="141">
                  <c:v>2.0933256620117064</c:v>
                </c:pt>
                <c:pt idx="142">
                  <c:v>2.5755006691302889</c:v>
                </c:pt>
                <c:pt idx="143">
                  <c:v>3.1571466710960721</c:v>
                </c:pt>
                <c:pt idx="144">
                  <c:v>3.8559915301256193</c:v>
                </c:pt>
                <c:pt idx="145">
                  <c:v>4.6922982194752354</c:v>
                </c:pt>
                <c:pt idx="146">
                  <c:v>5.6890973103927056</c:v>
                </c:pt>
                <c:pt idx="147">
                  <c:v>6.8724144194019328</c:v>
                </c:pt>
                <c:pt idx="148">
                  <c:v>8.2714860215657726</c:v>
                </c:pt>
                <c:pt idx="149">
                  <c:v>9.9189559508924301</c:v>
                </c:pt>
                <c:pt idx="150">
                  <c:v>11.851043842133173</c:v>
                </c:pt>
                <c:pt idx="151">
                  <c:v>14.107675760384732</c:v>
                </c:pt>
                <c:pt idx="152">
                  <c:v>16.732566365224827</c:v>
                </c:pt>
                <c:pt idx="153">
                  <c:v>19.7732412183469</c:v>
                </c:pt>
                <c:pt idx="154">
                  <c:v>23.280987325900796</c:v>
                </c:pt>
                <c:pt idx="155">
                  <c:v>27.310719770639583</c:v>
                </c:pt>
                <c:pt idx="156">
                  <c:v>31.920752394544117</c:v>
                </c:pt>
                <c:pt idx="157">
                  <c:v>37.17246100001946</c:v>
                </c:pt>
                <c:pt idx="158">
                  <c:v>43.129828500162652</c:v>
                </c:pt>
                <c:pt idx="159">
                  <c:v>49.858862910838958</c:v>
                </c:pt>
                <c:pt idx="160">
                  <c:v>57.426881074291508</c:v>
                </c:pt>
                <c:pt idx="161">
                  <c:v>65.901653551264133</c:v>
                </c:pt>
                <c:pt idx="162">
                  <c:v>75.350409217675207</c:v>
                </c:pt>
                <c:pt idx="163">
                  <c:v>85.838701728822571</c:v>
                </c:pt>
                <c:pt idx="164">
                  <c:v>97.429144121443869</c:v>
                </c:pt>
                <c:pt idx="165">
                  <c:v>110.18002234157926</c:v>
                </c:pt>
                <c:pt idx="166">
                  <c:v>124.14380331255951</c:v>
                </c:pt>
                <c:pt idx="167">
                  <c:v>139.36555816297545</c:v>
                </c:pt>
                <c:pt idx="168">
                  <c:v>155.88132628516158</c:v>
                </c:pt>
                <c:pt idx="169">
                  <c:v>173.71645079126861</c:v>
                </c:pt>
                <c:pt idx="170">
                  <c:v>192.8839205173131</c:v>
                </c:pt>
                <c:pt idx="171">
                  <c:v>213.38275777317253</c:v>
                </c:pt>
                <c:pt idx="172">
                  <c:v>235.19649435878529</c:v>
                </c:pt>
                <c:pt idx="173">
                  <c:v>258.29178075347443</c:v>
                </c:pt>
                <c:pt idx="174">
                  <c:v>282.61717465773978</c:v>
                </c:pt>
                <c:pt idx="175">
                  <c:v>308.1021550556265</c:v>
                </c:pt>
                <c:pt idx="176">
                  <c:v>334.65640653690895</c:v>
                </c:pt>
                <c:pt idx="177">
                  <c:v>362.16941568668983</c:v>
                </c:pt>
                <c:pt idx="178">
                  <c:v>390.51041686070863</c:v>
                </c:pt>
                <c:pt idx="179">
                  <c:v>419.52871863995898</c:v>
                </c:pt>
                <c:pt idx="180">
                  <c:v>449.0544347621464</c:v>
                </c:pt>
                <c:pt idx="181">
                  <c:v>478.89963449198484</c:v>
                </c:pt>
                <c:pt idx="182">
                  <c:v>508.85991741995218</c:v>
                </c:pt>
                <c:pt idx="183">
                  <c:v>538.71640680925407</c:v>
                </c:pt>
                <c:pt idx="184">
                  <c:v>568.2381441614516</c:v>
                </c:pt>
                <c:pt idx="185">
                  <c:v>597.18485598251698</c:v>
                </c:pt>
                <c:pt idx="186">
                  <c:v>625.31005218322593</c:v>
                </c:pt>
                <c:pt idx="187">
                  <c:v>652.36440454735941</c:v>
                </c:pt>
                <c:pt idx="188">
                  <c:v>678.09934364070534</c:v>
                </c:pt>
                <c:pt idx="189">
                  <c:v>702.27080379804318</c:v>
                </c:pt>
                <c:pt idx="190">
                  <c:v>724.64303880282819</c:v>
                </c:pt>
                <c:pt idx="191">
                  <c:v>744.99242582107752</c:v>
                </c:pt>
                <c:pt idx="192">
                  <c:v>763.11117237974076</c:v>
                </c:pt>
                <c:pt idx="193">
                  <c:v>778.81084082227187</c:v>
                </c:pt>
                <c:pt idx="194">
                  <c:v>791.92560684944863</c:v>
                </c:pt>
                <c:pt idx="195">
                  <c:v>802.31517345053248</c:v>
                </c:pt>
                <c:pt idx="196">
                  <c:v>809.86726866831225</c:v>
                </c:pt>
                <c:pt idx="197">
                  <c:v>814.49966503303165</c:v>
                </c:pt>
                <c:pt idx="198">
                  <c:v>816.161669877848</c:v>
                </c:pt>
                <c:pt idx="199">
                  <c:v>814.83504876772543</c:v>
                </c:pt>
                <c:pt idx="200">
                  <c:v>810.53435852014115</c:v>
                </c:pt>
                <c:pt idx="201">
                  <c:v>803.30668131337734</c:v>
                </c:pt>
                <c:pt idx="202">
                  <c:v>793.23076667325893</c:v>
                </c:pt>
                <c:pt idx="203">
                  <c:v>780.41560320272106</c:v>
                </c:pt>
                <c:pt idx="204">
                  <c:v>764.99845627517755</c:v>
                </c:pt>
                <c:pt idx="205">
                  <c:v>747.14242109146585</c:v>
                </c:pt>
                <c:pt idx="206">
                  <c:v>727.03355208061691</c:v>
                </c:pt>
                <c:pt idx="207">
                  <c:v>704.8776392541746</c:v>
                </c:pt>
                <c:pt idx="208">
                  <c:v>680.89670952627557</c:v>
                </c:pt>
                <c:pt idx="209">
                  <c:v>655.32533598921975</c:v>
                </c:pt>
                <c:pt idx="210">
                  <c:v>628.40684059117257</c:v>
                </c:pt>
                <c:pt idx="211">
                  <c:v>600.38947559898418</c:v>
                </c:pt>
                <c:pt idx="212">
                  <c:v>571.52266669670371</c:v>
                </c:pt>
                <c:pt idx="213">
                  <c:v>542.05339579255394</c:v>
                </c:pt>
                <c:pt idx="214">
                  <c:v>512.22279476813787</c:v>
                </c:pt>
                <c:pt idx="215">
                  <c:v>482.26301285397079</c:v>
                </c:pt>
                <c:pt idx="216">
                  <c:v>452.39441038174675</c:v>
                </c:pt>
                <c:pt idx="217">
                  <c:v>422.82312074984861</c:v>
                </c:pt>
                <c:pt idx="218">
                  <c:v>393.73901093154655</c:v>
                </c:pt>
                <c:pt idx="219">
                  <c:v>365.31405916330311</c:v>
                </c:pt>
                <c:pt idx="220">
                  <c:v>337.70115695661525</c:v>
                </c:pt>
                <c:pt idx="221">
                  <c:v>311.03333162510683</c:v>
                </c:pt>
                <c:pt idx="222">
                  <c:v>285.42337543260459</c:v>
                </c:pt>
                <c:pt idx="223">
                  <c:v>260.96385849322814</c:v>
                </c:pt>
                <c:pt idx="224">
                  <c:v>237.72749490052948</c:v>
                </c:pt>
                <c:pt idx="225">
                  <c:v>215.76782536829427</c:v>
                </c:pt>
                <c:pt idx="226">
                  <c:v>195.12017500165834</c:v>
                </c:pt>
                <c:pt idx="227">
                  <c:v>175.80284171250474</c:v>
                </c:pt>
                <c:pt idx="228">
                  <c:v>157.81846919865029</c:v>
                </c:pt>
                <c:pt idx="229">
                  <c:v>141.15555824205714</c:v>
                </c:pt>
                <c:pt idx="230">
                  <c:v>125.79007121739308</c:v>
                </c:pt>
                <c:pt idx="231">
                  <c:v>111.687086972578</c:v>
                </c:pt>
                <c:pt idx="232">
                  <c:v>98.802466468548971</c:v>
                </c:pt>
                <c:pt idx="233">
                  <c:v>87.084493547964257</c:v>
                </c:pt>
                <c:pt idx="234">
                  <c:v>76.475459723122796</c:v>
                </c:pt>
                <c:pt idx="235">
                  <c:v>66.913166759949078</c:v>
                </c:pt>
                <c:pt idx="236">
                  <c:v>58.332325865297967</c:v>
                </c:pt>
                <c:pt idx="237">
                  <c:v>50.665837308869925</c:v>
                </c:pt>
                <c:pt idx="238">
                  <c:v>43.845939162801457</c:v>
                </c:pt>
                <c:pt idx="239">
                  <c:v>37.805218400055715</c:v>
                </c:pt>
                <c:pt idx="240">
                  <c:v>32.477481750082646</c:v>
                </c:pt>
                <c:pt idx="241">
                  <c:v>27.798487394024733</c:v>
                </c:pt>
                <c:pt idx="242">
                  <c:v>23.706541741684127</c:v>
                </c:pt>
                <c:pt idx="243">
                  <c:v>20.142968141991865</c:v>
                </c:pt>
                <c:pt idx="244">
                  <c:v>17.052456437097458</c:v>
                </c:pt>
                <c:pt idx="245">
                  <c:v>14.383303790965973</c:v>
                </c:pt>
                <c:pt idx="246">
                  <c:v>12.087558239910276</c:v>
                </c:pt>
                <c:pt idx="247">
                  <c:v>10.121076968474043</c:v>
                </c:pt>
                <c:pt idx="248">
                  <c:v>8.4435114618539036</c:v>
                </c:pt>
                <c:pt idx="249">
                  <c:v>7.018231485363799</c:v>
                </c:pt>
                <c:pt idx="250">
                  <c:v>5.8121993521972453</c:v>
                </c:pt>
                <c:pt idx="251">
                  <c:v>4.795805224751275</c:v>
                </c:pt>
                <c:pt idx="252">
                  <c:v>3.9426733104980602</c:v>
                </c:pt>
                <c:pt idx="253">
                  <c:v>3.2294478151559032</c:v>
                </c:pt>
                <c:pt idx="254">
                  <c:v>2.6355664533483276</c:v>
                </c:pt>
                <c:pt idx="255">
                  <c:v>2.1430282328332035</c:v>
                </c:pt>
                <c:pt idx="256">
                  <c:v>1.7361611582313052</c:v>
                </c:pt>
                <c:pt idx="257">
                  <c:v>1.4013944746196625</c:v>
                </c:pt>
                <c:pt idx="258">
                  <c:v>1.1270391113214944</c:v>
                </c:pt>
                <c:pt idx="259">
                  <c:v>0.90307910910693256</c:v>
                </c:pt>
                <c:pt idx="260">
                  <c:v>0.72097602966879182</c:v>
                </c:pt>
                <c:pt idx="261">
                  <c:v>0.57348766038566246</c:v>
                </c:pt>
                <c:pt idx="262">
                  <c:v>0.45450174102678254</c:v>
                </c:pt>
                <c:pt idx="263">
                  <c:v>0.35888494997105247</c:v>
                </c:pt>
                <c:pt idx="264">
                  <c:v>0.28234699063300989</c:v>
                </c:pt>
                <c:pt idx="265">
                  <c:v>0.22131930705443795</c:v>
                </c:pt>
                <c:pt idx="266">
                  <c:v>0.17284772271368648</c:v>
                </c:pt>
                <c:pt idx="267">
                  <c:v>0.13449812933578009</c:v>
                </c:pt>
                <c:pt idx="268">
                  <c:v>0.10427424347706195</c:v>
                </c:pt>
                <c:pt idx="269">
                  <c:v>8.0546388596999488E-2</c:v>
                </c:pt>
                <c:pt idx="270">
                  <c:v>6.1990240332593496E-2</c:v>
                </c:pt>
                <c:pt idx="271">
                  <c:v>4.7534484543373334E-2</c:v>
                </c:pt>
                <c:pt idx="272">
                  <c:v>3.631637394371523E-2</c:v>
                </c:pt>
                <c:pt idx="273">
                  <c:v>2.7644223241538434E-2</c:v>
                </c:pt>
                <c:pt idx="274">
                  <c:v>2.0965949013970406E-2</c:v>
                </c:pt>
                <c:pt idx="275">
                  <c:v>1.5842834333931993E-2</c:v>
                </c:pt>
                <c:pt idx="276">
                  <c:v>1.1927775547760972E-2</c:v>
                </c:pt>
                <c:pt idx="277">
                  <c:v>8.9473465142015027E-3</c:v>
                </c:pt>
                <c:pt idx="278">
                  <c:v>6.6870916850699019E-3</c:v>
                </c:pt>
                <c:pt idx="279">
                  <c:v>4.9795319136982921E-3</c:v>
                </c:pt>
                <c:pt idx="280">
                  <c:v>3.694434610208938E-3</c:v>
                </c:pt>
                <c:pt idx="281">
                  <c:v>2.7309620799571624E-3</c:v>
                </c:pt>
                <c:pt idx="282">
                  <c:v>2.0113681896235837E-3</c:v>
                </c:pt>
                <c:pt idx="283">
                  <c:v>1.4759638018389119E-3</c:v>
                </c:pt>
                <c:pt idx="284">
                  <c:v>1.0791158148895517E-3</c:v>
                </c:pt>
                <c:pt idx="285">
                  <c:v>7.8608340846197727E-4</c:v>
                </c:pt>
                <c:pt idx="286">
                  <c:v>5.7052860541061405E-4</c:v>
                </c:pt>
                <c:pt idx="287">
                  <c:v>4.1256695533367296E-4</c:v>
                </c:pt>
                <c:pt idx="288">
                  <c:v>2.9724850411556419E-4</c:v>
                </c:pt>
                <c:pt idx="289">
                  <c:v>2.1337971812090983E-4</c:v>
                </c:pt>
                <c:pt idx="290">
                  <c:v>1.5261415560392512E-4</c:v>
                </c:pt>
                <c:pt idx="291">
                  <c:v>1.0875387015583802E-4</c:v>
                </c:pt>
                <c:pt idx="292">
                  <c:v>7.7215207935386518E-5</c:v>
                </c:pt>
                <c:pt idx="293">
                  <c:v>5.4622200422744827E-5</c:v>
                </c:pt>
                <c:pt idx="294">
                  <c:v>3.8498495627603814E-5</c:v>
                </c:pt>
                <c:pt idx="295">
                  <c:v>2.7035010888710328E-5</c:v>
                </c:pt>
                <c:pt idx="296">
                  <c:v>1.8915488433238429E-5</c:v>
                </c:pt>
                <c:pt idx="297">
                  <c:v>1.3186112995317129E-5</c:v>
                </c:pt>
                <c:pt idx="298">
                  <c:v>9.1584978467564712E-6</c:v>
                </c:pt>
                <c:pt idx="299">
                  <c:v>6.3378203403296781E-6</c:v>
                </c:pt>
                <c:pt idx="300">
                  <c:v>4.3698227567016838E-6</c:v>
                </c:pt>
                <c:pt idx="301">
                  <c:v>3.0018980709844242E-6</c:v>
                </c:pt>
                <c:pt idx="302">
                  <c:v>2.0546425756540815E-6</c:v>
                </c:pt>
                <c:pt idx="303">
                  <c:v>1.4011506942341147E-6</c:v>
                </c:pt>
                <c:pt idx="304">
                  <c:v>9.5201026496074269E-7</c:v>
                </c:pt>
                <c:pt idx="305">
                  <c:v>6.4447583472038568E-7</c:v>
                </c:pt>
                <c:pt idx="306">
                  <c:v>4.3469021670236483E-7</c:v>
                </c:pt>
                <c:pt idx="307">
                  <c:v>2.9212001605521014E-7</c:v>
                </c:pt>
                <c:pt idx="308">
                  <c:v>1.9559195493370177E-7</c:v>
                </c:pt>
                <c:pt idx="309">
                  <c:v>1.3048148201402696E-7</c:v>
                </c:pt>
                <c:pt idx="310">
                  <c:v>8.672713419269072E-8</c:v>
                </c:pt>
                <c:pt idx="311">
                  <c:v>5.7434035535330876E-8</c:v>
                </c:pt>
                <c:pt idx="312">
                  <c:v>3.7895870791966623E-8</c:v>
                </c:pt>
                <c:pt idx="313">
                  <c:v>2.4912807433249111E-8</c:v>
                </c:pt>
                <c:pt idx="314">
                  <c:v>1.6317802519172504E-8</c:v>
                </c:pt>
                <c:pt idx="315">
                  <c:v>1.0649001701849968E-8</c:v>
                </c:pt>
                <c:pt idx="316">
                  <c:v>6.9241161059528949E-9</c:v>
                </c:pt>
                <c:pt idx="317">
                  <c:v>4.4856771078274481E-9</c:v>
                </c:pt>
                <c:pt idx="318">
                  <c:v>2.8953421794395924E-9</c:v>
                </c:pt>
                <c:pt idx="319">
                  <c:v>1.8620014186238712E-9</c:v>
                </c:pt>
                <c:pt idx="320">
                  <c:v>1.1930766319817575E-9</c:v>
                </c:pt>
                <c:pt idx="321">
                  <c:v>7.6166656770988341E-10</c:v>
                </c:pt>
                <c:pt idx="322">
                  <c:v>4.8447310054938249E-10</c:v>
                </c:pt>
                <c:pt idx="323">
                  <c:v>3.0703131013908299E-10</c:v>
                </c:pt>
                <c:pt idx="324">
                  <c:v>1.9386699765829537E-10</c:v>
                </c:pt>
                <c:pt idx="325">
                  <c:v>1.2196446781991382E-10</c:v>
                </c:pt>
                <c:pt idx="326">
                  <c:v>7.6448855371797506E-11</c:v>
                </c:pt>
                <c:pt idx="327">
                  <c:v>4.7743787803700176E-11</c:v>
                </c:pt>
                <c:pt idx="328">
                  <c:v>2.9707833202313453E-11</c:v>
                </c:pt>
                <c:pt idx="329">
                  <c:v>1.8417611348225121E-11</c:v>
                </c:pt>
                <c:pt idx="330">
                  <c:v>1.1376373792086338E-11</c:v>
                </c:pt>
                <c:pt idx="331">
                  <c:v>7.0013634637453333E-12</c:v>
                </c:pt>
                <c:pt idx="332">
                  <c:v>4.2930862753155243E-12</c:v>
                </c:pt>
                <c:pt idx="333">
                  <c:v>2.6227979189395135E-12</c:v>
                </c:pt>
                <c:pt idx="334">
                  <c:v>1.5964975860466866E-12</c:v>
                </c:pt>
                <c:pt idx="335">
                  <c:v>9.682330963720367E-13</c:v>
                </c:pt>
                <c:pt idx="336">
                  <c:v>5.850591864535862E-13</c:v>
                </c:pt>
                <c:pt idx="337">
                  <c:v>3.5223126607691322E-13</c:v>
                </c:pt>
                <c:pt idx="338">
                  <c:v>2.1128284025937045E-13</c:v>
                </c:pt>
                <c:pt idx="339">
                  <c:v>1.262724976207109E-13</c:v>
                </c:pt>
                <c:pt idx="340">
                  <c:v>7.5190251370502476E-14</c:v>
                </c:pt>
                <c:pt idx="341">
                  <c:v>4.4609003765889978E-14</c:v>
                </c:pt>
                <c:pt idx="342">
                  <c:v>2.636888303627068E-14</c:v>
                </c:pt>
                <c:pt idx="343">
                  <c:v>1.5529918083306646E-14</c:v>
                </c:pt>
                <c:pt idx="344">
                  <c:v>9.1128625060175579E-15</c:v>
                </c:pt>
                <c:pt idx="345">
                  <c:v>5.3278095530774972E-15</c:v>
                </c:pt>
                <c:pt idx="346">
                  <c:v>3.1034931304991696E-15</c:v>
                </c:pt>
                <c:pt idx="347">
                  <c:v>1.801196549467354E-15</c:v>
                </c:pt>
                <c:pt idx="348">
                  <c:v>1.0415488552133649E-15</c:v>
                </c:pt>
                <c:pt idx="349">
                  <c:v>6.000762068057722E-16</c:v>
                </c:pt>
                <c:pt idx="350">
                  <c:v>3.444620565988484E-16</c:v>
                </c:pt>
                <c:pt idx="351">
                  <c:v>1.9700833240192598E-16</c:v>
                </c:pt>
                <c:pt idx="352">
                  <c:v>1.122628391148002E-16</c:v>
                </c:pt>
                <c:pt idx="353">
                  <c:v>6.3737594572409326E-17</c:v>
                </c:pt>
                <c:pt idx="354">
                  <c:v>3.6054837220677449E-17</c:v>
                </c:pt>
                <c:pt idx="355">
                  <c:v>2.0320745216353501E-17</c:v>
                </c:pt>
                <c:pt idx="356">
                  <c:v>1.1411006265701388E-17</c:v>
                </c:pt>
                <c:pt idx="357">
                  <c:v>6.3843469280325664E-18</c:v>
                </c:pt>
                <c:pt idx="358">
                  <c:v>3.5589118838400621E-18</c:v>
                </c:pt>
                <c:pt idx="359">
                  <c:v>1.9766337825380949E-18</c:v>
                </c:pt>
                <c:pt idx="360">
                  <c:v>1.0938138384603343E-18</c:v>
                </c:pt>
                <c:pt idx="361">
                  <c:v>6.0307154197703264E-19</c:v>
                </c:pt>
                <c:pt idx="362">
                  <c:v>3.312855388551595E-19</c:v>
                </c:pt>
                <c:pt idx="363">
                  <c:v>1.8131942941614214E-19</c:v>
                </c:pt>
                <c:pt idx="364">
                  <c:v>9.8876806336900945E-20</c:v>
                </c:pt>
                <c:pt idx="365">
                  <c:v>5.3722070073145794E-20</c:v>
                </c:pt>
                <c:pt idx="366">
                  <c:v>2.9081665120470066E-20</c:v>
                </c:pt>
                <c:pt idx="367">
                  <c:v>1.5685343034579368E-20</c:v>
                </c:pt>
                <c:pt idx="368">
                  <c:v>8.4290182593531908E-21</c:v>
                </c:pt>
                <c:pt idx="369">
                  <c:v>4.5130296824071347E-21</c:v>
                </c:pt>
                <c:pt idx="370">
                  <c:v>2.4075072679709144E-21</c:v>
                </c:pt>
                <c:pt idx="371">
                  <c:v>1.2796029880624374E-21</c:v>
                </c:pt>
                <c:pt idx="372">
                  <c:v>6.7762763009232039E-22</c:v>
                </c:pt>
                <c:pt idx="373">
                  <c:v>3.5753222202444907E-22</c:v>
                </c:pt>
                <c:pt idx="374">
                  <c:v>1.879522338575178E-22</c:v>
                </c:pt>
                <c:pt idx="375">
                  <c:v>9.8443720169444254E-23</c:v>
                </c:pt>
                <c:pt idx="376">
                  <c:v>5.1373217265356684E-23</c:v>
                </c:pt>
                <c:pt idx="377">
                  <c:v>2.6711220552362697E-23</c:v>
                </c:pt>
                <c:pt idx="378">
                  <c:v>1.3837541101074024E-23</c:v>
                </c:pt>
                <c:pt idx="379">
                  <c:v>7.142205406180968E-24</c:v>
                </c:pt>
                <c:pt idx="380">
                  <c:v>3.6729411517699185E-24</c:v>
                </c:pt>
                <c:pt idx="381">
                  <c:v>1.8819315613830037E-24</c:v>
                </c:pt>
                <c:pt idx="382">
                  <c:v>9.60731218503368E-25</c:v>
                </c:pt>
                <c:pt idx="383">
                  <c:v>4.8866158823322986E-25</c:v>
                </c:pt>
                <c:pt idx="384">
                  <c:v>2.4764109914961896E-25</c:v>
                </c:pt>
                <c:pt idx="385">
                  <c:v>1.250389924185627E-25</c:v>
                </c:pt>
                <c:pt idx="386">
                  <c:v>6.2903734494609054E-26</c:v>
                </c:pt>
                <c:pt idx="387">
                  <c:v>3.1529393406564047E-26</c:v>
                </c:pt>
                <c:pt idx="388">
                  <c:v>1.5745738081510469E-26</c:v>
                </c:pt>
                <c:pt idx="389">
                  <c:v>7.8346329055897671E-27</c:v>
                </c:pt>
                <c:pt idx="390">
                  <c:v>3.8840293517093661E-27</c:v>
                </c:pt>
                <c:pt idx="391">
                  <c:v>1.9184680720389107E-27</c:v>
                </c:pt>
                <c:pt idx="392">
                  <c:v>9.4413667957355957E-28</c:v>
                </c:pt>
                <c:pt idx="393">
                  <c:v>4.6293859185549841E-28</c:v>
                </c:pt>
                <c:pt idx="394">
                  <c:v>2.2616225412474865E-28</c:v>
                </c:pt>
                <c:pt idx="395">
                  <c:v>1.1008422352958448E-28</c:v>
                </c:pt>
                <c:pt idx="396">
                  <c:v>5.3387337761062627E-29</c:v>
                </c:pt>
                <c:pt idx="397">
                  <c:v>2.579643356049527E-29</c:v>
                </c:pt>
                <c:pt idx="398">
                  <c:v>1.2419076207469558E-29</c:v>
                </c:pt>
                <c:pt idx="399">
                  <c:v>5.9569936659354076E-30</c:v>
                </c:pt>
                <c:pt idx="400">
                  <c:v>2.8469065148913705E-30</c:v>
                </c:pt>
                <c:pt idx="401">
                  <c:v>1.3555873139684201E-30</c:v>
                </c:pt>
                <c:pt idx="402">
                  <c:v>6.4311702590338481E-31</c:v>
                </c:pt>
                <c:pt idx="403">
                  <c:v>3.0399101000535843E-31</c:v>
                </c:pt>
                <c:pt idx="404">
                  <c:v>1.4316593536855263E-31</c:v>
                </c:pt>
                <c:pt idx="405">
                  <c:v>6.7177969290580815E-32</c:v>
                </c:pt>
                <c:pt idx="406">
                  <c:v>3.1406697362575514E-32</c:v>
                </c:pt>
                <c:pt idx="407">
                  <c:v>1.4629378941876092E-32</c:v>
                </c:pt>
                <c:pt idx="408">
                  <c:v>6.7894990367925595E-33</c:v>
                </c:pt>
                <c:pt idx="409">
                  <c:v>3.139480531671431E-33</c:v>
                </c:pt>
                <c:pt idx="410">
                  <c:v>1.4463922270492589E-33</c:v>
                </c:pt>
                <c:pt idx="411">
                  <c:v>6.6393044788100781E-34</c:v>
                </c:pt>
                <c:pt idx="412">
                  <c:v>3.0364582505014945E-34</c:v>
                </c:pt>
                <c:pt idx="413">
                  <c:v>1.3836309378998415E-34</c:v>
                </c:pt>
                <c:pt idx="414">
                  <c:v>6.2817613914415769E-35</c:v>
                </c:pt>
                <c:pt idx="415">
                  <c:v>2.8415207344763291E-35</c:v>
                </c:pt>
                <c:pt idx="416">
                  <c:v>1.2806440750492758E-35</c:v>
                </c:pt>
                <c:pt idx="417">
                  <c:v>5.7506148485642981E-36</c:v>
                </c:pt>
                <c:pt idx="418">
                  <c:v>2.5728137016488155E-36</c:v>
                </c:pt>
                <c:pt idx="419">
                  <c:v>1.1468605662200748E-36</c:v>
                </c:pt>
                <c:pt idx="420">
                  <c:v>5.0935564318568507E-37</c:v>
                </c:pt>
                <c:pt idx="421">
                  <c:v>2.2539269983781099E-37</c:v>
                </c:pt>
                <c:pt idx="422">
                  <c:v>9.9372631609857794E-38</c:v>
                </c:pt>
                <c:pt idx="423">
                  <c:v>4.3651780035407525E-38</c:v>
                </c:pt>
                <c:pt idx="424">
                  <c:v>1.9104925426790448E-38</c:v>
                </c:pt>
                <c:pt idx="425">
                  <c:v>8.3309966004776672E-39</c:v>
                </c:pt>
                <c:pt idx="426">
                  <c:v>3.6195684112918176E-39</c:v>
                </c:pt>
                <c:pt idx="427">
                  <c:v>1.5668406964755043E-39</c:v>
                </c:pt>
                <c:pt idx="428">
                  <c:v>6.7577344013420216E-40</c:v>
                </c:pt>
                <c:pt idx="429">
                  <c:v>2.9039264734984779E-40</c:v>
                </c:pt>
                <c:pt idx="430">
                  <c:v>1.2433068743102472E-40</c:v>
                </c:pt>
                <c:pt idx="431">
                  <c:v>5.3037039687681605E-41</c:v>
                </c:pt>
                <c:pt idx="432">
                  <c:v>2.2541791986644525E-41</c:v>
                </c:pt>
                <c:pt idx="433">
                  <c:v>9.5456569312004726E-42</c:v>
                </c:pt>
                <c:pt idx="434">
                  <c:v>4.0274617787185222E-42</c:v>
                </c:pt>
                <c:pt idx="435">
                  <c:v>1.6930323439044403E-42</c:v>
                </c:pt>
                <c:pt idx="436">
                  <c:v>7.0909970406272861E-43</c:v>
                </c:pt>
                <c:pt idx="437">
                  <c:v>2.9590859161028762E-43</c:v>
                </c:pt>
                <c:pt idx="438">
                  <c:v>1.23031428753712E-43</c:v>
                </c:pt>
                <c:pt idx="439">
                  <c:v>5.0966261908942233E-44</c:v>
                </c:pt>
                <c:pt idx="440">
                  <c:v>2.1035736283200009E-44</c:v>
                </c:pt>
                <c:pt idx="441">
                  <c:v>8.6504933222170365E-45</c:v>
                </c:pt>
                <c:pt idx="442">
                  <c:v>3.5443145249850908E-45</c:v>
                </c:pt>
                <c:pt idx="443">
                  <c:v>1.4468778079742287E-45</c:v>
                </c:pt>
                <c:pt idx="444">
                  <c:v>5.8849080059119433E-46</c:v>
                </c:pt>
                <c:pt idx="445">
                  <c:v>2.3848206450436214E-46</c:v>
                </c:pt>
                <c:pt idx="446">
                  <c:v>9.6289734400334024E-47</c:v>
                </c:pt>
                <c:pt idx="447">
                  <c:v>3.873579525713763E-47</c:v>
                </c:pt>
                <c:pt idx="448">
                  <c:v>1.5525771354701353E-47</c:v>
                </c:pt>
                <c:pt idx="449">
                  <c:v>6.2001488694352031E-48</c:v>
                </c:pt>
                <c:pt idx="450">
                  <c:v>2.4669438816278752E-48</c:v>
                </c:pt>
                <c:pt idx="451">
                  <c:v>9.7796800071309785E-49</c:v>
                </c:pt>
                <c:pt idx="452">
                  <c:v>3.8627645861237011E-49</c:v>
                </c:pt>
                <c:pt idx="453">
                  <c:v>1.5201276519652971E-49</c:v>
                </c:pt>
                <c:pt idx="454">
                  <c:v>5.9603271627024982E-50</c:v>
                </c:pt>
                <c:pt idx="455">
                  <c:v>2.3284577403811279E-50</c:v>
                </c:pt>
                <c:pt idx="456">
                  <c:v>9.0630597536743647E-51</c:v>
                </c:pt>
                <c:pt idx="457">
                  <c:v>3.514710413660877E-51</c:v>
                </c:pt>
                <c:pt idx="458">
                  <c:v>1.358039727071129E-51</c:v>
                </c:pt>
                <c:pt idx="459">
                  <c:v>5.2280968332235262E-52</c:v>
                </c:pt>
                <c:pt idx="460">
                  <c:v>2.0053168024181169E-52</c:v>
                </c:pt>
                <c:pt idx="461">
                  <c:v>7.6635603952000935E-53</c:v>
                </c:pt>
                <c:pt idx="462">
                  <c:v>2.9180074586558299E-53</c:v>
                </c:pt>
                <c:pt idx="463">
                  <c:v>1.1070071671124881E-53</c:v>
                </c:pt>
                <c:pt idx="464">
                  <c:v>4.1842987950619698E-54</c:v>
                </c:pt>
                <c:pt idx="465">
                  <c:v>1.5758075166200719E-54</c:v>
                </c:pt>
                <c:pt idx="466">
                  <c:v>5.9127820090010287E-55</c:v>
                </c:pt>
                <c:pt idx="467">
                  <c:v>2.2104911965049111E-55</c:v>
                </c:pt>
                <c:pt idx="468">
                  <c:v>8.2336790308303662E-56</c:v>
                </c:pt>
                <c:pt idx="469">
                  <c:v>3.0556759659275778E-56</c:v>
                </c:pt>
                <c:pt idx="470">
                  <c:v>1.1298710606137805E-56</c:v>
                </c:pt>
                <c:pt idx="471">
                  <c:v>4.1625426251837748E-57</c:v>
                </c:pt>
                <c:pt idx="472">
                  <c:v>1.5279063086505676E-57</c:v>
                </c:pt>
                <c:pt idx="473">
                  <c:v>5.5878273120367021E-58</c:v>
                </c:pt>
                <c:pt idx="474">
                  <c:v>2.0360922448921074E-58</c:v>
                </c:pt>
                <c:pt idx="475">
                  <c:v>7.3919691404987569E-59</c:v>
                </c:pt>
                <c:pt idx="476">
                  <c:v>2.6738131954912619E-59</c:v>
                </c:pt>
                <c:pt idx="477">
                  <c:v>9.6362975350502967E-60</c:v>
                </c:pt>
                <c:pt idx="478">
                  <c:v>3.4601709964718094E-60</c:v>
                </c:pt>
                <c:pt idx="479">
                  <c:v>1.2379216081391431E-60</c:v>
                </c:pt>
                <c:pt idx="480">
                  <c:v>4.4126242521057196E-61</c:v>
                </c:pt>
                <c:pt idx="481">
                  <c:v>1.567144248550093E-61</c:v>
                </c:pt>
                <c:pt idx="482">
                  <c:v>5.5453532965930639E-62</c:v>
                </c:pt>
                <c:pt idx="483">
                  <c:v>1.9550491921708923E-62</c:v>
                </c:pt>
                <c:pt idx="484">
                  <c:v>6.867432194200021E-63</c:v>
                </c:pt>
                <c:pt idx="485">
                  <c:v>2.4034732475645999E-63</c:v>
                </c:pt>
                <c:pt idx="486">
                  <c:v>8.3809341149573281E-64</c:v>
                </c:pt>
                <c:pt idx="487">
                  <c:v>2.9117479764536743E-64</c:v>
                </c:pt>
                <c:pt idx="488">
                  <c:v>1.007913726550618E-64</c:v>
                </c:pt>
                <c:pt idx="489">
                  <c:v>3.4761712147997152E-65</c:v>
                </c:pt>
                <c:pt idx="490">
                  <c:v>1.1945028213068809E-65</c:v>
                </c:pt>
                <c:pt idx="491">
                  <c:v>4.0896055584777086E-66</c:v>
                </c:pt>
                <c:pt idx="492">
                  <c:v>1.3950310906009885E-66</c:v>
                </c:pt>
                <c:pt idx="493">
                  <c:v>4.7412687442748689E-67</c:v>
                </c:pt>
                <c:pt idx="494">
                  <c:v>1.6055117205103885E-67</c:v>
                </c:pt>
                <c:pt idx="495">
                  <c:v>5.4167726716046679E-68</c:v>
                </c:pt>
                <c:pt idx="496">
                  <c:v>1.8208575061808155E-68</c:v>
                </c:pt>
                <c:pt idx="497">
                  <c:v>6.0984509279452519E-69</c:v>
                </c:pt>
                <c:pt idx="498">
                  <c:v>2.0350323997631386E-69</c:v>
                </c:pt>
                <c:pt idx="499">
                  <c:v>6.7659898849381595E-70</c:v>
                </c:pt>
                <c:pt idx="500">
                  <c:v>2.2412978888493609E-70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1.6224885387637607E-19</c:v>
                </c:pt>
                <c:pt idx="1">
                  <c:v>2.9466293787930415E-19</c:v>
                </c:pt>
                <c:pt idx="2">
                  <c:v>5.3318461972345951E-19</c:v>
                </c:pt>
                <c:pt idx="3">
                  <c:v>9.6125349883679322E-19</c:v>
                </c:pt>
                <c:pt idx="4">
                  <c:v>1.726658598250578E-18</c:v>
                </c:pt>
                <c:pt idx="5">
                  <c:v>3.0901761718480535E-18</c:v>
                </c:pt>
                <c:pt idx="6">
                  <c:v>5.5102109419283798E-18</c:v>
                </c:pt>
                <c:pt idx="7">
                  <c:v>9.7895207662821666E-18</c:v>
                </c:pt>
                <c:pt idx="8">
                  <c:v>1.7328575417639681E-17</c:v>
                </c:pt>
                <c:pt idx="9">
                  <c:v>3.0561348364904035E-17</c:v>
                </c:pt>
                <c:pt idx="10">
                  <c:v>5.3701990525497949E-17</c:v>
                </c:pt>
                <c:pt idx="11">
                  <c:v>9.4019183992425174E-17</c:v>
                </c:pt>
                <c:pt idx="12">
                  <c:v>1.6400262267682073E-16</c:v>
                </c:pt>
                <c:pt idx="13">
                  <c:v>2.8503180992041758E-16</c:v>
                </c:pt>
                <c:pt idx="14">
                  <c:v>4.935646981944181E-16</c:v>
                </c:pt>
                <c:pt idx="15">
                  <c:v>8.5153611208881911E-16</c:v>
                </c:pt>
                <c:pt idx="16">
                  <c:v>1.4637613404022044E-15</c:v>
                </c:pt>
                <c:pt idx="17">
                  <c:v>2.5069501423914881E-15</c:v>
                </c:pt>
                <c:pt idx="18">
                  <c:v>4.2778873369010099E-15</c:v>
                </c:pt>
                <c:pt idx="19">
                  <c:v>7.2731276562974233E-15</c:v>
                </c:pt>
                <c:pt idx="20">
                  <c:v>1.2320300466971532E-14</c:v>
                </c:pt>
                <c:pt idx="21">
                  <c:v>2.079359641481729E-14</c:v>
                </c:pt>
                <c:pt idx="22">
                  <c:v>3.4966015285234489E-14</c:v>
                </c:pt>
                <c:pt idx="23">
                  <c:v>5.8582904164974603E-14</c:v>
                </c:pt>
                <c:pt idx="24">
                  <c:v>9.7792122771046371E-14</c:v>
                </c:pt>
                <c:pt idx="25">
                  <c:v>1.626466307303238E-13</c:v>
                </c:pt>
                <c:pt idx="26">
                  <c:v>2.6952216751559024E-13</c:v>
                </c:pt>
                <c:pt idx="27">
                  <c:v>4.4499192660910742E-13</c:v>
                </c:pt>
                <c:pt idx="28">
                  <c:v>7.3201165276681704E-13</c:v>
                </c:pt>
                <c:pt idx="29">
                  <c:v>1.1997536479120835E-12</c:v>
                </c:pt>
                <c:pt idx="30">
                  <c:v>1.9591802103126883E-12</c:v>
                </c:pt>
                <c:pt idx="31">
                  <c:v>3.1876080377554248E-12</c:v>
                </c:pt>
                <c:pt idx="32">
                  <c:v>5.1672998405126789E-12</c:v>
                </c:pt>
                <c:pt idx="33">
                  <c:v>8.3458511402136681E-12</c:v>
                </c:pt>
                <c:pt idx="34">
                  <c:v>1.3430303506053442E-11</c:v>
                </c:pt>
                <c:pt idx="35">
                  <c:v>2.1533233111542259E-11</c:v>
                </c:pt>
                <c:pt idx="36">
                  <c:v>3.439860878681068E-11</c:v>
                </c:pt>
                <c:pt idx="37">
                  <c:v>5.4749573012103892E-11</c:v>
                </c:pt>
                <c:pt idx="38">
                  <c:v>8.6821806172239954E-11</c:v>
                </c:pt>
                <c:pt idx="39">
                  <c:v>1.3717820566104222E-10</c:v>
                </c:pt>
                <c:pt idx="40">
                  <c:v>2.1594822617716346E-10</c:v>
                </c:pt>
                <c:pt idx="41">
                  <c:v>3.3870560690023842E-10</c:v>
                </c:pt>
                <c:pt idx="42">
                  <c:v>5.2930177768330739E-10</c:v>
                </c:pt>
                <c:pt idx="43">
                  <c:v>8.2412396040213117E-10</c:v>
                </c:pt>
                <c:pt idx="44">
                  <c:v>1.2784682614007538E-9</c:v>
                </c:pt>
                <c:pt idx="45">
                  <c:v>1.9760393224568364E-9</c:v>
                </c:pt>
                <c:pt idx="46">
                  <c:v>3.0430524369514952E-9</c:v>
                </c:pt>
                <c:pt idx="47">
                  <c:v>4.6690821068776238E-9</c:v>
                </c:pt>
                <c:pt idx="48">
                  <c:v>7.1377578112865747E-9</c:v>
                </c:pt>
                <c:pt idx="49">
                  <c:v>1.0871771764236297E-8</c:v>
                </c:pt>
                <c:pt idx="50">
                  <c:v>1.6498598984876987E-8</c:v>
                </c:pt>
                <c:pt idx="51">
                  <c:v>2.4946063793437626E-8</c:v>
                </c:pt>
                <c:pt idx="52">
                  <c:v>3.7580730023232192E-8</c:v>
                </c:pt>
                <c:pt idx="53">
                  <c:v>5.6407469537032326E-8</c:v>
                </c:pt>
                <c:pt idx="54">
                  <c:v>8.4356051743224021E-8</c:v>
                </c:pt>
                <c:pt idx="55">
                  <c:v>1.2569097445515273E-7</c:v>
                </c:pt>
                <c:pt idx="56">
                  <c:v>1.8659506936000957E-7</c:v>
                </c:pt>
                <c:pt idx="57">
                  <c:v>2.7599705992909113E-7</c:v>
                </c:pt>
                <c:pt idx="58">
                  <c:v>4.0674007985034985E-7</c:v>
                </c:pt>
                <c:pt idx="59">
                  <c:v>5.9722462312049947E-7</c:v>
                </c:pt>
                <c:pt idx="60">
                  <c:v>8.7370870405394342E-7</c:v>
                </c:pt>
                <c:pt idx="61">
                  <c:v>1.2735143446879571E-6</c:v>
                </c:pt>
                <c:pt idx="62">
                  <c:v>1.849478307123104E-6</c:v>
                </c:pt>
                <c:pt idx="63">
                  <c:v>2.6761032413515791E-6</c:v>
                </c:pt>
                <c:pt idx="64">
                  <c:v>3.8580220730332758E-6</c:v>
                </c:pt>
                <c:pt idx="65">
                  <c:v>5.5415948848769824E-6</c:v>
                </c:pt>
                <c:pt idx="66">
                  <c:v>7.9307281097336656E-6</c:v>
                </c:pt>
                <c:pt idx="67">
                  <c:v>1.1308358555150254E-5</c:v>
                </c:pt>
                <c:pt idx="68">
                  <c:v>1.6065502018967666E-5</c:v>
                </c:pt>
                <c:pt idx="69">
                  <c:v>2.2740355699480699E-5</c:v>
                </c:pt>
                <c:pt idx="70">
                  <c:v>3.2070699147383748E-5</c:v>
                </c:pt>
                <c:pt idx="71">
                  <c:v>4.5063801334472375E-5</c:v>
                </c:pt>
                <c:pt idx="72">
                  <c:v>6.3089261133511345E-5</c:v>
                </c:pt>
                <c:pt idx="73">
                  <c:v>8.8001744307768061E-5</c:v>
                </c:pt>
                <c:pt idx="74">
                  <c:v>1.2230250194555876E-4</c:v>
                </c:pt>
                <c:pt idx="75">
                  <c:v>1.6935094491593385E-4</c:v>
                </c:pt>
                <c:pt idx="76">
                  <c:v>2.3364050086245193E-4</c:v>
                </c:pt>
                <c:pt idx="77">
                  <c:v>3.2115660233498762E-4</c:v>
                </c:pt>
                <c:pt idx="78">
                  <c:v>4.3983906820493348E-4</c:v>
                </c:pt>
                <c:pt idx="79">
                  <c:v>6.0017647979677849E-4</c:v>
                </c:pt>
                <c:pt idx="80">
                  <c:v>8.1596656430635392E-4</c:v>
                </c:pt>
                <c:pt idx="81">
                  <c:v>1.1052842360508516E-3</c:v>
                </c:pt>
                <c:pt idx="82">
                  <c:v>1.4917079716421883E-3</c:v>
                </c:pt>
                <c:pt idx="83">
                  <c:v>2.0058657684041375E-3</c:v>
                </c:pt>
                <c:pt idx="84">
                  <c:v>2.6873742088458987E-3</c:v>
                </c:pt>
                <c:pt idx="85">
                  <c:v>3.5872582622152576E-3</c:v>
                </c:pt>
                <c:pt idx="86">
                  <c:v>4.7709555013408416E-3</c:v>
                </c:pt>
                <c:pt idx="87">
                  <c:v>6.3220264571983544E-3</c:v>
                </c:pt>
                <c:pt idx="88">
                  <c:v>8.3467128682155178E-3</c:v>
                </c:pt>
                <c:pt idx="89">
                  <c:v>1.0979507513701893E-2</c:v>
                </c:pt>
                <c:pt idx="90">
                  <c:v>1.4389922946394721E-2</c:v>
                </c:pt>
                <c:pt idx="91">
                  <c:v>1.8790671416040756E-2</c:v>
                </c:pt>
                <c:pt idx="92">
                  <c:v>2.4447494093816628E-2</c:v>
                </c:pt>
                <c:pt idx="93">
                  <c:v>3.1690903657434134E-2</c:v>
                </c:pt>
                <c:pt idx="94">
                  <c:v>4.0930129443854241E-2</c:v>
                </c:pt>
                <c:pt idx="95">
                  <c:v>5.2669577525880612E-2</c:v>
                </c:pt>
                <c:pt idx="96">
                  <c:v>6.7528137749544415E-2</c:v>
                </c:pt>
                <c:pt idx="97">
                  <c:v>8.6261684209988587E-2</c:v>
                </c:pt>
                <c:pt idx="98">
                  <c:v>0.10978912276758411</c:v>
                </c:pt>
                <c:pt idx="99">
                  <c:v>0.13922233664244604</c:v>
                </c:pt>
                <c:pt idx="100">
                  <c:v>0.17590036622040817</c:v>
                </c:pt>
                <c:pt idx="101">
                  <c:v>0.22142812905604445</c:v>
                </c:pt>
                <c:pt idx="102">
                  <c:v>0.27771993765065489</c:v>
                </c:pt>
                <c:pt idx="103">
                  <c:v>0.34704800271351205</c:v>
                </c:pt>
                <c:pt idx="104">
                  <c:v>0.43209601525867863</c:v>
                </c:pt>
                <c:pt idx="105">
                  <c:v>0.53601777909109727</c:v>
                </c:pt>
                <c:pt idx="106">
                  <c:v>0.66250071350922779</c:v>
                </c:pt>
                <c:pt idx="107">
                  <c:v>0.81583386241772149</c:v>
                </c:pt>
                <c:pt idx="108">
                  <c:v>1.0009798294082157</c:v>
                </c:pt>
                <c:pt idx="109">
                  <c:v>1.2236498086575402</c:v>
                </c:pt>
                <c:pt idx="110">
                  <c:v>1.4903805999649218</c:v>
                </c:pt>
                <c:pt idx="111">
                  <c:v>1.8086121858210131</c:v>
                </c:pt>
                <c:pt idx="112">
                  <c:v>2.1867641136804039</c:v>
                </c:pt>
                <c:pt idx="113">
                  <c:v>2.6343085744128953</c:v>
                </c:pt>
                <c:pt idx="114">
                  <c:v>3.1618377071289414</c:v>
                </c:pt>
                <c:pt idx="115">
                  <c:v>3.7811223023881722</c:v>
                </c:pt>
                <c:pt idx="116">
                  <c:v>4.505158733842574</c:v>
                </c:pt>
                <c:pt idx="117">
                  <c:v>5.348200638100514</c:v>
                </c:pt>
                <c:pt idx="118">
                  <c:v>6.3257716018153856</c:v>
                </c:pt>
                <c:pt idx="119">
                  <c:v>7.4546549227258323</c:v>
                </c:pt>
                <c:pt idx="120">
                  <c:v>8.7528564076471973</c:v>
                </c:pt>
                <c:pt idx="121">
                  <c:v>10.239536175945661</c:v>
                </c:pt>
                <c:pt idx="122">
                  <c:v>11.934905571547677</c:v>
                </c:pt>
                <c:pt idx="123">
                  <c:v>13.860085567955277</c:v>
                </c:pt>
                <c:pt idx="124">
                  <c:v>16.036923496872895</c:v>
                </c:pt>
                <c:pt idx="125">
                  <c:v>18.487765550845676</c:v>
                </c:pt>
                <c:pt idx="126">
                  <c:v>21.235183314569603</c:v>
                </c:pt>
                <c:pt idx="127">
                  <c:v>24.301653566931098</c:v>
                </c:pt>
                <c:pt idx="128">
                  <c:v>27.709191762490303</c:v>
                </c:pt>
                <c:pt idx="129">
                  <c:v>31.478940932109236</c:v>
                </c:pt>
                <c:pt idx="130">
                  <c:v>35.630719216810689</c:v>
                </c:pt>
                <c:pt idx="131">
                  <c:v>40.182530835185048</c:v>
                </c:pt>
                <c:pt idx="132">
                  <c:v>45.150046942728288</c:v>
                </c:pt>
                <c:pt idx="133">
                  <c:v>50.546064524533158</c:v>
                </c:pt>
                <c:pt idx="134">
                  <c:v>56.379953113312261</c:v>
                </c:pt>
                <c:pt idx="135">
                  <c:v>62.657100683043033</c:v>
                </c:pt>
                <c:pt idx="136">
                  <c:v>69.378371467595741</c:v>
                </c:pt>
                <c:pt idx="137">
                  <c:v>76.539589625313951</c:v>
                </c:pt>
                <c:pt idx="138">
                  <c:v>84.131063549308777</c:v>
                </c:pt>
                <c:pt idx="139">
                  <c:v>92.137166142705965</c:v>
                </c:pt>
                <c:pt idx="140">
                  <c:v>100.53598648414103</c:v>
                </c:pt>
                <c:pt idx="141">
                  <c:v>109.29906795256933</c:v>
                </c:pt>
                <c:pt idx="142">
                  <c:v>118.39124702726703</c:v>
                </c:pt>
                <c:pt idx="143">
                  <c:v>127.77060561225724</c:v>
                </c:pt>
                <c:pt idx="144">
                  <c:v>137.38854785108458</c:v>
                </c:pt>
                <c:pt idx="145">
                  <c:v>147.19001001431025</c:v>
                </c:pt>
                <c:pt idx="146">
                  <c:v>157.11380920870704</c:v>
                </c:pt>
                <c:pt idx="147">
                  <c:v>167.09313341369372</c:v>
                </c:pt>
                <c:pt idx="148">
                  <c:v>177.05617179817327</c:v>
                </c:pt>
                <c:pt idx="149">
                  <c:v>186.92688049096674</c:v>
                </c:pt>
                <c:pt idx="150">
                  <c:v>196.62587509301693</c:v>
                </c:pt>
                <c:pt idx="151">
                  <c:v>206.07143734772117</c:v>
                </c:pt>
                <c:pt idx="152">
                  <c:v>215.18061966363618</c:v>
                </c:pt>
                <c:pt idx="153">
                  <c:v>223.87042774257358</c:v>
                </c:pt>
                <c:pt idx="154">
                  <c:v>232.05905853688208</c:v>
                </c:pt>
                <c:pt idx="155">
                  <c:v>239.66716826740384</c:v>
                </c:pt>
                <c:pt idx="156">
                  <c:v>246.61914338229764</c:v>
                </c:pt>
                <c:pt idx="157">
                  <c:v>252.84434621986699</c:v>
                </c:pt>
                <c:pt idx="158">
                  <c:v>258.27830681845757</c:v>
                </c:pt>
                <c:pt idx="159">
                  <c:v>262.86383283212365</c:v>
                </c:pt>
                <c:pt idx="160">
                  <c:v>266.5520108723432</c:v>
                </c:pt>
                <c:pt idx="161">
                  <c:v>269.30307477837181</c:v>
                </c:pt>
                <c:pt idx="162">
                  <c:v>271.08711927142713</c:v>
                </c:pt>
                <c:pt idx="163">
                  <c:v>271.88464108611754</c:v>
                </c:pt>
                <c:pt idx="164">
                  <c:v>271.68689388769258</c:v>
                </c:pt>
                <c:pt idx="165">
                  <c:v>270.49604794407969</c:v>
                </c:pt>
                <c:pt idx="166">
                  <c:v>268.32515047650116</c:v>
                </c:pt>
                <c:pt idx="167">
                  <c:v>265.19788770195589</c:v>
                </c:pt>
                <c:pt idx="168">
                  <c:v>261.14815463559097</c:v>
                </c:pt>
                <c:pt idx="169">
                  <c:v>256.2194435786613</c:v>
                </c:pt>
                <c:pt idx="170">
                  <c:v>250.46406671775881</c:v>
                </c:pt>
                <c:pt idx="171">
                  <c:v>243.94223226241488</c:v>
                </c:pt>
                <c:pt idx="172">
                  <c:v>236.72099692516045</c:v>
                </c:pt>
                <c:pt idx="173">
                  <c:v>228.87312020383612</c:v>
                </c:pt>
                <c:pt idx="174">
                  <c:v>220.4758477868387</c:v>
                </c:pt>
                <c:pt idx="175">
                  <c:v>211.60965242824602</c:v>
                </c:pt>
                <c:pt idx="176">
                  <c:v>202.35696082190049</c:v>
                </c:pt>
                <c:pt idx="177">
                  <c:v>192.80089435960613</c:v>
                </c:pt>
                <c:pt idx="178">
                  <c:v>183.02405024184498</c:v>
                </c:pt>
                <c:pt idx="179">
                  <c:v>173.10734729134592</c:v>
                </c:pt>
                <c:pt idx="180">
                  <c:v>163.12895810004787</c:v>
                </c:pt>
                <c:pt idx="181">
                  <c:v>153.16334593320479</c:v>
                </c:pt>
                <c:pt idx="182">
                  <c:v>143.28042124412639</c:v>
                </c:pt>
                <c:pt idx="183">
                  <c:v>133.5448288567103</c:v>
                </c:pt>
                <c:pt idx="184">
                  <c:v>124.01537297977841</c:v>
                </c:pt>
                <c:pt idx="185">
                  <c:v>114.74458335957313</c:v>
                </c:pt>
                <c:pt idx="186">
                  <c:v>105.77842217487738</c:v>
                </c:pt>
                <c:pt idx="187">
                  <c:v>97.156127837678383</c:v>
                </c:pt>
                <c:pt idx="188">
                  <c:v>88.910188774724844</c:v>
                </c:pt>
                <c:pt idx="189">
                  <c:v>81.066437604636732</c:v>
                </c:pt>
                <c:pt idx="190">
                  <c:v>73.644253933358144</c:v>
                </c:pt>
                <c:pt idx="191">
                  <c:v>66.656862316508068</c:v>
                </c:pt>
                <c:pt idx="192">
                  <c:v>60.111710771622562</c:v>
                </c:pt>
                <c:pt idx="193">
                  <c:v>54.010914572749719</c:v>
                </c:pt>
                <c:pt idx="194">
                  <c:v>48.351749890754412</c:v>
                </c:pt>
                <c:pt idx="195">
                  <c:v>43.127182120027577</c:v>
                </c:pt>
                <c:pt idx="196">
                  <c:v>38.326414401296134</c:v>
                </c:pt>
                <c:pt idx="197">
                  <c:v>33.935442852972855</c:v>
                </c:pt>
                <c:pt idx="198">
                  <c:v>29.937606294196772</c:v>
                </c:pt>
                <c:pt idx="199">
                  <c:v>26.314119712294954</c:v>
                </c:pt>
                <c:pt idx="200">
                  <c:v>23.044582330637187</c:v>
                </c:pt>
                <c:pt idx="201">
                  <c:v>20.107452803112057</c:v>
                </c:pt>
                <c:pt idx="202">
                  <c:v>17.480485740728625</c:v>
                </c:pt>
                <c:pt idx="203">
                  <c:v>15.141125411104555</c:v>
                </c:pt>
                <c:pt idx="204">
                  <c:v>13.066853997212725</c:v>
                </c:pt>
                <c:pt idx="205">
                  <c:v>11.235493222789046</c:v>
                </c:pt>
                <c:pt idx="206">
                  <c:v>9.6254594195254466</c:v>
                </c:pt>
                <c:pt idx="207">
                  <c:v>8.2159732078317038</c:v>
                </c:pt>
                <c:pt idx="208">
                  <c:v>6.9872258780045877</c:v>
                </c:pt>
                <c:pt idx="209">
                  <c:v>5.9205052889387959</c:v>
                </c:pt>
                <c:pt idx="210">
                  <c:v>4.9982846514757977</c:v>
                </c:pt>
                <c:pt idx="211">
                  <c:v>4.2042779424310055</c:v>
                </c:pt>
                <c:pt idx="212">
                  <c:v>3.5234659160332318</c:v>
                </c:pt>
                <c:pt idx="213">
                  <c:v>2.9420967610999496</c:v>
                </c:pt>
                <c:pt idx="214">
                  <c:v>2.4476654115194827</c:v>
                </c:pt>
                <c:pt idx="215">
                  <c:v>2.02887537652455</c:v>
                </c:pt>
                <c:pt idx="216">
                  <c:v>1.6755867352765281</c:v>
                </c:pt>
                <c:pt idx="217">
                  <c:v>1.3787536577122002</c:v>
                </c:pt>
                <c:pt idx="218">
                  <c:v>1.1303544887179768</c:v>
                </c:pt>
                <c:pt idx="219">
                  <c:v>0.92331708253046418</c:v>
                </c:pt>
                <c:pt idx="220">
                  <c:v>0.75144171359198009</c:v>
                </c:pt>
                <c:pt idx="221">
                  <c:v>0.60932353146010843</c:v>
                </c:pt>
                <c:pt idx="222">
                  <c:v>0.4922761812003198</c:v>
                </c:pt>
                <c:pt idx="223">
                  <c:v>0.39625788491153913</c:v>
                </c:pt>
                <c:pt idx="224">
                  <c:v>0.31780098062328876</c:v>
                </c:pt>
                <c:pt idx="225">
                  <c:v>0.25394564567389999</c:v>
                </c:pt>
                <c:pt idx="226">
                  <c:v>0.20217829501219486</c:v>
                </c:pt>
                <c:pt idx="227">
                  <c:v>0.16037494141669498</c:v>
                </c:pt>
                <c:pt idx="228">
                  <c:v>0.12674963384051044</c:v>
                </c:pt>
                <c:pt idx="229">
                  <c:v>9.9807950516270214E-2</c:v>
                </c:pt>
                <c:pt idx="230">
                  <c:v>7.8305412882408609E-2</c:v>
                </c:pt>
                <c:pt idx="231">
                  <c:v>6.1210602114740123E-2</c:v>
                </c:pt>
                <c:pt idx="232">
                  <c:v>4.7672699080677172E-2</c:v>
                </c:pt>
                <c:pt idx="233">
                  <c:v>3.6993127745275342E-2</c:v>
                </c:pt>
                <c:pt idx="234">
                  <c:v>2.8600958316823494E-2</c:v>
                </c:pt>
                <c:pt idx="235">
                  <c:v>2.2031716757104556E-2</c:v>
                </c:pt>
                <c:pt idx="236">
                  <c:v>1.6909248859412074E-2</c:v>
                </c:pt>
                <c:pt idx="237">
                  <c:v>1.2930297397844898E-2</c:v>
                </c:pt>
                <c:pt idx="238">
                  <c:v>9.851467602331139E-3</c:v>
                </c:pt>
                <c:pt idx="239">
                  <c:v>7.4782774675379885E-3</c:v>
                </c:pt>
                <c:pt idx="240">
                  <c:v>5.6560135061483477E-3</c:v>
                </c:pt>
                <c:pt idx="241">
                  <c:v>4.2621381507344522E-3</c:v>
                </c:pt>
                <c:pt idx="242">
                  <c:v>3.200021005027389E-3</c:v>
                </c:pt>
                <c:pt idx="243">
                  <c:v>2.3937917021065892E-3</c:v>
                </c:pt>
                <c:pt idx="244">
                  <c:v>1.7841366187428774E-3</c:v>
                </c:pt>
                <c:pt idx="245">
                  <c:v>1.3248846810095275E-3</c:v>
                </c:pt>
                <c:pt idx="246">
                  <c:v>9.8024869282183546E-4</c:v>
                </c:pt>
                <c:pt idx="247">
                  <c:v>7.2260786928752001E-4</c:v>
                </c:pt>
                <c:pt idx="248">
                  <c:v>5.3073450474749851E-4</c:v>
                </c:pt>
                <c:pt idx="249">
                  <c:v>3.8838297291400158E-4</c:v>
                </c:pt>
                <c:pt idx="250">
                  <c:v>2.8317262179287488E-4</c:v>
                </c:pt>
                <c:pt idx="251">
                  <c:v>2.0570770717145541E-4</c:v>
                </c:pt>
                <c:pt idx="252">
                  <c:v>1.4888744834679903E-4</c:v>
                </c:pt>
                <c:pt idx="253">
                  <c:v>1.0736774505566565E-4</c:v>
                </c:pt>
                <c:pt idx="254">
                  <c:v>7.714322645966324E-5</c:v>
                </c:pt>
                <c:pt idx="255">
                  <c:v>5.5224270480821292E-5</c:v>
                </c:pt>
                <c:pt idx="256">
                  <c:v>3.9388586658861318E-5</c:v>
                </c:pt>
                <c:pt idx="257">
                  <c:v>2.7991039665078049E-5</c:v>
                </c:pt>
                <c:pt idx="258">
                  <c:v>1.9818732838474341E-5</c:v>
                </c:pt>
                <c:pt idx="259">
                  <c:v>1.3981087657930841E-5</c:v>
                </c:pt>
                <c:pt idx="260">
                  <c:v>9.8268483882876095E-6</c:v>
                </c:pt>
                <c:pt idx="261">
                  <c:v>6.8817006066841642E-6</c:v>
                </c:pt>
                <c:pt idx="262">
                  <c:v>4.8015948783082236E-6</c:v>
                </c:pt>
                <c:pt idx="263">
                  <c:v>3.3379780535473183E-6</c:v>
                </c:pt>
                <c:pt idx="264">
                  <c:v>2.3120097477308627E-6</c:v>
                </c:pt>
                <c:pt idx="265">
                  <c:v>1.5955266637173728E-6</c:v>
                </c:pt>
                <c:pt idx="266">
                  <c:v>1.0970506865367437E-6</c:v>
                </c:pt>
                <c:pt idx="267">
                  <c:v>7.5154941740726194E-7</c:v>
                </c:pt>
                <c:pt idx="268">
                  <c:v>5.1297548776939266E-7</c:v>
                </c:pt>
                <c:pt idx="269">
                  <c:v>3.4885415937887763E-7</c:v>
                </c:pt>
                <c:pt idx="270">
                  <c:v>2.3637384483602434E-7</c:v>
                </c:pt>
                <c:pt idx="271">
                  <c:v>1.5957437612347822E-7</c:v>
                </c:pt>
                <c:pt idx="272">
                  <c:v>1.0733345582337281E-7</c:v>
                </c:pt>
                <c:pt idx="273">
                  <c:v>7.1930866458607581E-8</c:v>
                </c:pt>
                <c:pt idx="274">
                  <c:v>4.8029016383562027E-8</c:v>
                </c:pt>
                <c:pt idx="275">
                  <c:v>3.1952166828110635E-8</c:v>
                </c:pt>
                <c:pt idx="276">
                  <c:v>2.117898580548025E-8</c:v>
                </c:pt>
                <c:pt idx="277">
                  <c:v>1.3986795502084436E-8</c:v>
                </c:pt>
                <c:pt idx="278">
                  <c:v>9.2032138333338799E-9</c:v>
                </c:pt>
                <c:pt idx="279">
                  <c:v>6.0334959025914487E-9</c:v>
                </c:pt>
                <c:pt idx="280">
                  <c:v>3.941002888275693E-9</c:v>
                </c:pt>
                <c:pt idx="281">
                  <c:v>2.5647952805218597E-9</c:v>
                </c:pt>
                <c:pt idx="282">
                  <c:v>1.6630560261861481E-9</c:v>
                </c:pt>
                <c:pt idx="283">
                  <c:v>1.0744081063302034E-9</c:v>
                </c:pt>
                <c:pt idx="284">
                  <c:v>6.9157596944639649E-10</c:v>
                </c:pt>
                <c:pt idx="285">
                  <c:v>4.4352564252453743E-10</c:v>
                </c:pt>
                <c:pt idx="286">
                  <c:v>2.8340388207261491E-10</c:v>
                </c:pt>
                <c:pt idx="287">
                  <c:v>1.8042681295140413E-10</c:v>
                </c:pt>
                <c:pt idx="288">
                  <c:v>1.1444704465432883E-10</c:v>
                </c:pt>
                <c:pt idx="289">
                  <c:v>7.2329640870699266E-11</c:v>
                </c:pt>
                <c:pt idx="290">
                  <c:v>4.5544533362124109E-11</c:v>
                </c:pt>
                <c:pt idx="291">
                  <c:v>2.857356484621146E-11</c:v>
                </c:pt>
                <c:pt idx="292">
                  <c:v>1.7860796318263929E-11</c:v>
                </c:pt>
                <c:pt idx="293">
                  <c:v>1.1123601730240668E-11</c:v>
                </c:pt>
                <c:pt idx="294">
                  <c:v>6.9023704759130685E-12</c:v>
                </c:pt>
                <c:pt idx="295">
                  <c:v>4.2673603953663531E-12</c:v>
                </c:pt>
                <c:pt idx="296">
                  <c:v>2.6286247970667708E-12</c:v>
                </c:pt>
                <c:pt idx="297">
                  <c:v>1.6132664433835328E-12</c:v>
                </c:pt>
                <c:pt idx="298">
                  <c:v>9.8648803472996302E-13</c:v>
                </c:pt>
                <c:pt idx="299">
                  <c:v>6.0101562846439255E-13</c:v>
                </c:pt>
                <c:pt idx="300">
                  <c:v>3.6482780503198404E-13</c:v>
                </c:pt>
                <c:pt idx="301">
                  <c:v>2.2064714733622233E-13</c:v>
                </c:pt>
                <c:pt idx="302">
                  <c:v>1.3295875058439195E-13</c:v>
                </c:pt>
                <c:pt idx="303">
                  <c:v>7.9825887459875124E-14</c:v>
                </c:pt>
                <c:pt idx="304">
                  <c:v>4.7750597173169463E-14</c:v>
                </c:pt>
                <c:pt idx="305">
                  <c:v>2.8459160226916615E-14</c:v>
                </c:pt>
                <c:pt idx="306">
                  <c:v>1.6899489123655332E-14</c:v>
                </c:pt>
                <c:pt idx="307">
                  <c:v>9.9984641292816889E-15</c:v>
                </c:pt>
                <c:pt idx="308">
                  <c:v>5.893879214607008E-15</c:v>
                </c:pt>
                <c:pt idx="309">
                  <c:v>3.4616040614544952E-15</c:v>
                </c:pt>
                <c:pt idx="310">
                  <c:v>2.0256377115773766E-15</c:v>
                </c:pt>
                <c:pt idx="311">
                  <c:v>1.1810121822451145E-15</c:v>
                </c:pt>
                <c:pt idx="312">
                  <c:v>6.8604910611946831E-16</c:v>
                </c:pt>
                <c:pt idx="313">
                  <c:v>3.9706741626196355E-16</c:v>
                </c:pt>
                <c:pt idx="314">
                  <c:v>2.2897154716549203E-16</c:v>
                </c:pt>
                <c:pt idx="315">
                  <c:v>1.3155489405250052E-16</c:v>
                </c:pt>
                <c:pt idx="316">
                  <c:v>7.5307931926014156E-17</c:v>
                </c:pt>
                <c:pt idx="317">
                  <c:v>4.2951927237475865E-17</c:v>
                </c:pt>
                <c:pt idx="318">
                  <c:v>2.4408034630853967E-17</c:v>
                </c:pt>
                <c:pt idx="319">
                  <c:v>1.3819463657573474E-17</c:v>
                </c:pt>
                <c:pt idx="320">
                  <c:v>7.7957479125317813E-18</c:v>
                </c:pt>
                <c:pt idx="321">
                  <c:v>4.3815987878544605E-18</c:v>
                </c:pt>
                <c:pt idx="322">
                  <c:v>2.4536671590071449E-18</c:v>
                </c:pt>
                <c:pt idx="323">
                  <c:v>1.3690109260218646E-18</c:v>
                </c:pt>
                <c:pt idx="324">
                  <c:v>7.6103810092539297E-19</c:v>
                </c:pt>
                <c:pt idx="325">
                  <c:v>4.2151604189842959E-19</c:v>
                </c:pt>
                <c:pt idx="326">
                  <c:v>2.3261088662756275E-19</c:v>
                </c:pt>
                <c:pt idx="327">
                  <c:v>1.2789518296288299E-19</c:v>
                </c:pt>
                <c:pt idx="328">
                  <c:v>7.0062650061246399E-20</c:v>
                </c:pt>
                <c:pt idx="329">
                  <c:v>3.8240816309541215E-20</c:v>
                </c:pt>
                <c:pt idx="330">
                  <c:v>2.0795816200930536E-20</c:v>
                </c:pt>
                <c:pt idx="331">
                  <c:v>1.1267641171913971E-20</c:v>
                </c:pt>
                <c:pt idx="332">
                  <c:v>6.0827261899066282E-21</c:v>
                </c:pt>
                <c:pt idx="333">
                  <c:v>3.2716870010757676E-21</c:v>
                </c:pt>
                <c:pt idx="334">
                  <c:v>1.7532887705541816E-21</c:v>
                </c:pt>
                <c:pt idx="335">
                  <c:v>9.3614554679295895E-22</c:v>
                </c:pt>
                <c:pt idx="336">
                  <c:v>4.9801396584898265E-22</c:v>
                </c:pt>
                <c:pt idx="337">
                  <c:v>2.6396593821835838E-22</c:v>
                </c:pt>
                <c:pt idx="338">
                  <c:v>1.3939990549066212E-22</c:v>
                </c:pt>
                <c:pt idx="339">
                  <c:v>7.3347495742331279E-23</c:v>
                </c:pt>
                <c:pt idx="340">
                  <c:v>3.8451768906164944E-23</c:v>
                </c:pt>
                <c:pt idx="341">
                  <c:v>2.0084248130633532E-23</c:v>
                </c:pt>
                <c:pt idx="342">
                  <c:v>1.0452087928491535E-23</c:v>
                </c:pt>
                <c:pt idx="343">
                  <c:v>5.4194941602014373E-24</c:v>
                </c:pt>
                <c:pt idx="344">
                  <c:v>2.799772041814212E-24</c:v>
                </c:pt>
                <c:pt idx="345">
                  <c:v>1.4411023084863857E-24</c:v>
                </c:pt>
                <c:pt idx="346">
                  <c:v>7.3905230703102526E-25</c:v>
                </c:pt>
                <c:pt idx="347">
                  <c:v>3.7762762907716159E-25</c:v>
                </c:pt>
                <c:pt idx="348">
                  <c:v>1.9224744136126534E-25</c:v>
                </c:pt>
                <c:pt idx="349">
                  <c:v>9.7513691321706599E-26</c:v>
                </c:pt>
                <c:pt idx="350">
                  <c:v>4.9280924517323241E-26</c:v>
                </c:pt>
                <c:pt idx="351">
                  <c:v>2.4814202287705219E-26</c:v>
                </c:pt>
                <c:pt idx="352">
                  <c:v>1.2448872290889908E-26</c:v>
                </c:pt>
                <c:pt idx="353">
                  <c:v>6.2225432909056932E-27</c:v>
                </c:pt>
                <c:pt idx="354">
                  <c:v>3.0989463915640211E-27</c:v>
                </c:pt>
                <c:pt idx="355">
                  <c:v>1.5376886966352638E-27</c:v>
                </c:pt>
                <c:pt idx="356">
                  <c:v>7.6020549077725951E-28</c:v>
                </c:pt>
                <c:pt idx="357">
                  <c:v>3.7445687096625445E-28</c:v>
                </c:pt>
                <c:pt idx="358">
                  <c:v>1.8377262866545721E-28</c:v>
                </c:pt>
                <c:pt idx="359">
                  <c:v>8.9860343155697717E-29</c:v>
                </c:pt>
                <c:pt idx="360">
                  <c:v>4.3778768400194891E-29</c:v>
                </c:pt>
                <c:pt idx="361">
                  <c:v>2.1250405825707695E-29</c:v>
                </c:pt>
                <c:pt idx="362">
                  <c:v>1.0277302476828768E-29</c:v>
                </c:pt>
                <c:pt idx="363">
                  <c:v>4.9522124850036238E-30</c:v>
                </c:pt>
                <c:pt idx="364">
                  <c:v>2.3775388622756792E-30</c:v>
                </c:pt>
                <c:pt idx="365">
                  <c:v>1.1372716153238546E-30</c:v>
                </c:pt>
                <c:pt idx="366">
                  <c:v>5.4201211886910907E-31</c:v>
                </c:pt>
                <c:pt idx="367">
                  <c:v>2.5737242579731587E-31</c:v>
                </c:pt>
                <c:pt idx="368">
                  <c:v>1.2176521962816295E-31</c:v>
                </c:pt>
                <c:pt idx="369">
                  <c:v>5.7397465896210443E-32</c:v>
                </c:pt>
                <c:pt idx="370">
                  <c:v>2.6956928245006128E-32</c:v>
                </c:pt>
                <c:pt idx="371">
                  <c:v>1.2614101122737825E-32</c:v>
                </c:pt>
                <c:pt idx="372">
                  <c:v>5.8809899277143268E-33</c:v>
                </c:pt>
                <c:pt idx="373">
                  <c:v>2.7318244308601652E-33</c:v>
                </c:pt>
                <c:pt idx="374">
                  <c:v>1.2643384786097177E-33</c:v>
                </c:pt>
                <c:pt idx="375">
                  <c:v>5.8301824768191694E-34</c:v>
                </c:pt>
                <c:pt idx="376">
                  <c:v>2.6786080022121129E-34</c:v>
                </c:pt>
                <c:pt idx="377">
                  <c:v>1.2261522453742495E-34</c:v>
                </c:pt>
                <c:pt idx="378">
                  <c:v>5.5922664449484056E-35</c:v>
                </c:pt>
                <c:pt idx="379">
                  <c:v>2.5412040249560478E-35</c:v>
                </c:pt>
                <c:pt idx="380">
                  <c:v>1.1505339422969272E-35</c:v>
                </c:pt>
                <c:pt idx="381">
                  <c:v>5.1900023930172991E-36</c:v>
                </c:pt>
                <c:pt idx="382">
                  <c:v>2.332619502936707E-36</c:v>
                </c:pt>
                <c:pt idx="383">
                  <c:v>1.0445481601588935E-36</c:v>
                </c:pt>
                <c:pt idx="384">
                  <c:v>4.6603792097925153E-37</c:v>
                </c:pt>
                <c:pt idx="385">
                  <c:v>2.0716780548305018E-37</c:v>
                </c:pt>
                <c:pt idx="386">
                  <c:v>9.1755371247802333E-38</c:v>
                </c:pt>
                <c:pt idx="387">
                  <c:v>4.0490109341860371E-38</c:v>
                </c:pt>
                <c:pt idx="388">
                  <c:v>1.7802238869825156E-38</c:v>
                </c:pt>
                <c:pt idx="389">
                  <c:v>7.7984540995939404E-39</c:v>
                </c:pt>
                <c:pt idx="390">
                  <c:v>3.403695012180191E-39</c:v>
                </c:pt>
                <c:pt idx="391">
                  <c:v>1.480133805679722E-39</c:v>
                </c:pt>
                <c:pt idx="392">
                  <c:v>6.4129748860998816E-40</c:v>
                </c:pt>
                <c:pt idx="393">
                  <c:v>2.768383946738972E-40</c:v>
                </c:pt>
                <c:pt idx="394">
                  <c:v>1.1906971850810194E-40</c:v>
                </c:pt>
                <c:pt idx="395">
                  <c:v>5.102518092755192E-41</c:v>
                </c:pt>
                <c:pt idx="396">
                  <c:v>2.1785924862023664E-41</c:v>
                </c:pt>
                <c:pt idx="397">
                  <c:v>9.2677790477580718E-42</c:v>
                </c:pt>
                <c:pt idx="398">
                  <c:v>3.9281092929114872E-42</c:v>
                </c:pt>
                <c:pt idx="399">
                  <c:v>1.6588215778241838E-42</c:v>
                </c:pt>
                <c:pt idx="400">
                  <c:v>6.9794951678482408E-43</c:v>
                </c:pt>
                <c:pt idx="401">
                  <c:v>2.9258803855046876E-43</c:v>
                </c:pt>
                <c:pt idx="402">
                  <c:v>1.2220735536797027E-43</c:v>
                </c:pt>
                <c:pt idx="403">
                  <c:v>5.0856485667038355E-44</c:v>
                </c:pt>
                <c:pt idx="404">
                  <c:v>2.1086454715611262E-44</c:v>
                </c:pt>
                <c:pt idx="405">
                  <c:v>8.7110200022697643E-45</c:v>
                </c:pt>
                <c:pt idx="406">
                  <c:v>3.585441789972318E-45</c:v>
                </c:pt>
                <c:pt idx="407">
                  <c:v>1.4703629906451243E-45</c:v>
                </c:pt>
                <c:pt idx="408">
                  <c:v>6.0077890003535054E-46</c:v>
                </c:pt>
                <c:pt idx="409">
                  <c:v>2.4457552903382515E-46</c:v>
                </c:pt>
                <c:pt idx="410">
                  <c:v>9.9201800248208055E-47</c:v>
                </c:pt>
                <c:pt idx="411">
                  <c:v>4.0089840382972152E-47</c:v>
                </c:pt>
                <c:pt idx="412">
                  <c:v>1.6141999236120664E-47</c:v>
                </c:pt>
                <c:pt idx="413">
                  <c:v>6.4757271147519316E-48</c:v>
                </c:pt>
                <c:pt idx="414">
                  <c:v>2.5883796584226611E-48</c:v>
                </c:pt>
                <c:pt idx="415">
                  <c:v>1.0308029162076815E-48</c:v>
                </c:pt>
                <c:pt idx="416">
                  <c:v>4.0900773436897233E-49</c:v>
                </c:pt>
                <c:pt idx="417">
                  <c:v>1.6169464024879356E-49</c:v>
                </c:pt>
                <c:pt idx="418">
                  <c:v>6.368951620405156E-50</c:v>
                </c:pt>
                <c:pt idx="419">
                  <c:v>2.4994732726846174E-50</c:v>
                </c:pt>
                <c:pt idx="420">
                  <c:v>9.773210795058395E-51</c:v>
                </c:pt>
                <c:pt idx="421">
                  <c:v>3.8074504189915096E-51</c:v>
                </c:pt>
                <c:pt idx="422">
                  <c:v>1.4778810106781025E-51</c:v>
                </c:pt>
                <c:pt idx="423">
                  <c:v>5.7154825469400429E-52</c:v>
                </c:pt>
                <c:pt idx="424">
                  <c:v>2.2022902627718847E-52</c:v>
                </c:pt>
                <c:pt idx="425">
                  <c:v>8.454821361409087E-53</c:v>
                </c:pt>
                <c:pt idx="426">
                  <c:v>3.2340187617785849E-53</c:v>
                </c:pt>
                <c:pt idx="427">
                  <c:v>1.2325054713463381E-53</c:v>
                </c:pt>
                <c:pt idx="428">
                  <c:v>4.6799735479103101E-54</c:v>
                </c:pt>
                <c:pt idx="429">
                  <c:v>1.7705417114019553E-54</c:v>
                </c:pt>
                <c:pt idx="430">
                  <c:v>6.6738608666016204E-55</c:v>
                </c:pt>
                <c:pt idx="431">
                  <c:v>2.5064344783507636E-55</c:v>
                </c:pt>
                <c:pt idx="432">
                  <c:v>9.3787246442547481E-56</c:v>
                </c:pt>
                <c:pt idx="433">
                  <c:v>3.4965475312514848E-56</c:v>
                </c:pt>
                <c:pt idx="434">
                  <c:v>1.298803077462719E-56</c:v>
                </c:pt>
                <c:pt idx="435">
                  <c:v>4.8067928155382145E-57</c:v>
                </c:pt>
                <c:pt idx="436">
                  <c:v>1.7724570469994106E-57</c:v>
                </c:pt>
                <c:pt idx="437">
                  <c:v>6.5118480387057779E-58</c:v>
                </c:pt>
                <c:pt idx="438">
                  <c:v>2.3836419319484539E-58</c:v>
                </c:pt>
                <c:pt idx="439">
                  <c:v>8.6933266390383613E-59</c:v>
                </c:pt>
                <c:pt idx="440">
                  <c:v>3.1589241700338791E-59</c:v>
                </c:pt>
                <c:pt idx="441">
                  <c:v>1.1436697267632802E-59</c:v>
                </c:pt>
                <c:pt idx="442">
                  <c:v>4.1254399666541675E-60</c:v>
                </c:pt>
                <c:pt idx="443">
                  <c:v>1.4826824248446311E-60</c:v>
                </c:pt>
                <c:pt idx="444">
                  <c:v>5.3092628800708243E-61</c:v>
                </c:pt>
                <c:pt idx="445">
                  <c:v>1.894211812895174E-61</c:v>
                </c:pt>
                <c:pt idx="446">
                  <c:v>6.7333482021970518E-62</c:v>
                </c:pt>
                <c:pt idx="447">
                  <c:v>2.3847443500569002E-62</c:v>
                </c:pt>
                <c:pt idx="448">
                  <c:v>8.4151295252603816E-63</c:v>
                </c:pt>
                <c:pt idx="449">
                  <c:v>2.9586119235423418E-63</c:v>
                </c:pt>
                <c:pt idx="450">
                  <c:v>1.0363904991503374E-63</c:v>
                </c:pt>
                <c:pt idx="451">
                  <c:v>3.6171545448946675E-64</c:v>
                </c:pt>
                <c:pt idx="452">
                  <c:v>1.2578212509955938E-64</c:v>
                </c:pt>
                <c:pt idx="453">
                  <c:v>4.3579175856220248E-65</c:v>
                </c:pt>
                <c:pt idx="454">
                  <c:v>1.5043445588054186E-65</c:v>
                </c:pt>
                <c:pt idx="455">
                  <c:v>5.1739693050092674E-66</c:v>
                </c:pt>
                <c:pt idx="456">
                  <c:v>1.7729994381117522E-66</c:v>
                </c:pt>
                <c:pt idx="457">
                  <c:v>6.0534306272850967E-67</c:v>
                </c:pt>
                <c:pt idx="458">
                  <c:v>2.0592200738212956E-67</c:v>
                </c:pt>
                <c:pt idx="459">
                  <c:v>6.9793050109299552E-68</c:v>
                </c:pt>
                <c:pt idx="460">
                  <c:v>2.3568384526568684E-68</c:v>
                </c:pt>
                <c:pt idx="461">
                  <c:v>7.9296802181356218E-69</c:v>
                </c:pt>
                <c:pt idx="462">
                  <c:v>2.6582128558978063E-69</c:v>
                </c:pt>
                <c:pt idx="463">
                  <c:v>8.8783457956396986E-70</c:v>
                </c:pt>
                <c:pt idx="464">
                  <c:v>2.9544903761897935E-70</c:v>
                </c:pt>
                <c:pt idx="465">
                  <c:v>9.7958319261864558E-71</c:v>
                </c:pt>
                <c:pt idx="466">
                  <c:v>3.2359983543743452E-71</c:v>
                </c:pt>
                <c:pt idx="467">
                  <c:v>1.0650830685768487E-71</c:v>
                </c:pt>
                <c:pt idx="468">
                  <c:v>3.4927450939689554E-72</c:v>
                </c:pt>
                <c:pt idx="469">
                  <c:v>1.1411914874847814E-72</c:v>
                </c:pt>
                <c:pt idx="470">
                  <c:v>3.7149962294645167E-73</c:v>
                </c:pt>
                <c:pt idx="471">
                  <c:v>1.2049428607990821E-73</c:v>
                </c:pt>
                <c:pt idx="472">
                  <c:v>3.8938816733718939E-74</c:v>
                </c:pt>
                <c:pt idx="473">
                  <c:v>1.2537393851802362E-74</c:v>
                </c:pt>
                <c:pt idx="474">
                  <c:v>4.0219809545133062E-75</c:v>
                </c:pt>
                <c:pt idx="475">
                  <c:v>1.2855263176903452E-75</c:v>
                </c:pt>
                <c:pt idx="476">
                  <c:v>4.093833317148484E-76</c:v>
                </c:pt>
                <c:pt idx="477">
                  <c:v>1.2989354270703417E-76</c:v>
                </c:pt>
                <c:pt idx="478">
                  <c:v>4.1063237724804806E-77</c:v>
                </c:pt>
                <c:pt idx="479">
                  <c:v>1.2933826727487515E-77</c:v>
                </c:pt>
                <c:pt idx="480">
                  <c:v>4.0589070812342956E-78</c:v>
                </c:pt>
                <c:pt idx="481">
                  <c:v>1.269110396550507E-78</c:v>
                </c:pt>
                <c:pt idx="482">
                  <c:v>3.9536472297067471E-79</c:v>
                </c:pt>
                <c:pt idx="483">
                  <c:v>1.2271697804269983E-79</c:v>
                </c:pt>
                <c:pt idx="484">
                  <c:v>3.7950684169007661E-80</c:v>
                </c:pt>
                <c:pt idx="485">
                  <c:v>1.1693453393758305E-80</c:v>
                </c:pt>
                <c:pt idx="486">
                  <c:v>3.5898325414591821E-81</c:v>
                </c:pt>
                <c:pt idx="487">
                  <c:v>1.0980290061156464E-81</c:v>
                </c:pt>
                <c:pt idx="488">
                  <c:v>3.3462752191228791E-82</c:v>
                </c:pt>
                <c:pt idx="489">
                  <c:v>1.0160561839285839E-82</c:v>
                </c:pt>
                <c:pt idx="490">
                  <c:v>3.0738453327324189E-83</c:v>
                </c:pt>
                <c:pt idx="491">
                  <c:v>9.2651940749011847E-84</c:v>
                </c:pt>
                <c:pt idx="492">
                  <c:v>2.7825005061497371E-84</c:v>
                </c:pt>
                <c:pt idx="493">
                  <c:v>8.3257660822849239E-85</c:v>
                </c:pt>
                <c:pt idx="494">
                  <c:v>2.4821120306384014E-85</c:v>
                </c:pt>
                <c:pt idx="495">
                  <c:v>7.3727036224714482E-86</c:v>
                </c:pt>
                <c:pt idx="496">
                  <c:v>2.1819278917839087E-86</c:v>
                </c:pt>
                <c:pt idx="497">
                  <c:v>6.4337211482133687E-87</c:v>
                </c:pt>
                <c:pt idx="498">
                  <c:v>1.8901326977558717E-87</c:v>
                </c:pt>
                <c:pt idx="499">
                  <c:v>5.5326166354844556E-88</c:v>
                </c:pt>
                <c:pt idx="500">
                  <c:v>1.6135301431115222E-88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3.5056324546639382E-54</c:v>
                </c:pt>
                <c:pt idx="1">
                  <c:v>9.2054961545437248E-54</c:v>
                </c:pt>
                <c:pt idx="2">
                  <c:v>2.4084422803371473E-53</c:v>
                </c:pt>
                <c:pt idx="3">
                  <c:v>6.2781762851971523E-53</c:v>
                </c:pt>
                <c:pt idx="4">
                  <c:v>1.6305682862406911E-52</c:v>
                </c:pt>
                <c:pt idx="5">
                  <c:v>4.2194194267797803E-52</c:v>
                </c:pt>
                <c:pt idx="6">
                  <c:v>1.0878640538031743E-51</c:v>
                </c:pt>
                <c:pt idx="7">
                  <c:v>2.7945042656600901E-51</c:v>
                </c:pt>
                <c:pt idx="8">
                  <c:v>7.1522576154685285E-51</c:v>
                </c:pt>
                <c:pt idx="9">
                  <c:v>1.8238526244907123E-50</c:v>
                </c:pt>
                <c:pt idx="10">
                  <c:v>4.6338775969851186E-50</c:v>
                </c:pt>
                <c:pt idx="11">
                  <c:v>1.1730258825419542E-49</c:v>
                </c:pt>
                <c:pt idx="12">
                  <c:v>2.9585495928830925E-49</c:v>
                </c:pt>
                <c:pt idx="13">
                  <c:v>7.4346124391821679E-49</c:v>
                </c:pt>
                <c:pt idx="14">
                  <c:v>1.8614271160291666E-48</c:v>
                </c:pt>
                <c:pt idx="15">
                  <c:v>4.6434626857937542E-48</c:v>
                </c:pt>
                <c:pt idx="16">
                  <c:v>1.1541070806383887E-47</c:v>
                </c:pt>
                <c:pt idx="17">
                  <c:v>2.8579753108362642E-47</c:v>
                </c:pt>
                <c:pt idx="18">
                  <c:v>7.0514602433553027E-47</c:v>
                </c:pt>
                <c:pt idx="19">
                  <c:v>1.733436241673907E-46</c:v>
                </c:pt>
                <c:pt idx="20">
                  <c:v>4.2456569936859603E-46</c:v>
                </c:pt>
                <c:pt idx="21">
                  <c:v>1.0360725288244305E-45</c:v>
                </c:pt>
                <c:pt idx="22">
                  <c:v>2.5190897128237536E-45</c:v>
                </c:pt>
                <c:pt idx="23">
                  <c:v>6.1024654856716186E-45</c:v>
                </c:pt>
                <c:pt idx="24">
                  <c:v>1.4729067448847377E-44</c:v>
                </c:pt>
                <c:pt idx="25">
                  <c:v>3.5420394325821656E-44</c:v>
                </c:pt>
                <c:pt idx="26">
                  <c:v>8.48671766354786E-44</c:v>
                </c:pt>
                <c:pt idx="27">
                  <c:v>2.02597619674382E-43</c:v>
                </c:pt>
                <c:pt idx="28">
                  <c:v>4.8187805023285361E-43</c:v>
                </c:pt>
                <c:pt idx="29">
                  <c:v>1.1419528482413092E-42</c:v>
                </c:pt>
                <c:pt idx="30">
                  <c:v>2.6962950932735906E-42</c:v>
                </c:pt>
                <c:pt idx="31">
                  <c:v>6.3430026436470141E-42</c:v>
                </c:pt>
                <c:pt idx="32">
                  <c:v>1.4867247972101928E-41</c:v>
                </c:pt>
                <c:pt idx="33">
                  <c:v>3.4719582927948203E-41</c:v>
                </c:pt>
                <c:pt idx="34">
                  <c:v>8.0784238523861075E-41</c:v>
                </c:pt>
                <c:pt idx="35">
                  <c:v>1.8727809949296743E-40</c:v>
                </c:pt>
                <c:pt idx="36">
                  <c:v>4.3256917970832164E-40</c:v>
                </c:pt>
                <c:pt idx="37">
                  <c:v>9.9547962197265141E-40</c:v>
                </c:pt>
                <c:pt idx="38">
                  <c:v>2.2825347449033232E-39</c:v>
                </c:pt>
                <c:pt idx="39">
                  <c:v>5.21447562543945E-39</c:v>
                </c:pt>
                <c:pt idx="40">
                  <c:v>1.1868944745662321E-38</c:v>
                </c:pt>
                <c:pt idx="41">
                  <c:v>2.6916698881151982E-38</c:v>
                </c:pt>
                <c:pt idx="42">
                  <c:v>6.081906031158337E-38</c:v>
                </c:pt>
                <c:pt idx="43">
                  <c:v>1.3691966793069059E-37</c:v>
                </c:pt>
                <c:pt idx="44">
                  <c:v>3.0711440717049419E-37</c:v>
                </c:pt>
                <c:pt idx="45">
                  <c:v>6.8634545970993836E-37</c:v>
                </c:pt>
                <c:pt idx="46">
                  <c:v>1.528247034053743E-36</c:v>
                </c:pt>
                <c:pt idx="47">
                  <c:v>3.3904128064648768E-36</c:v>
                </c:pt>
                <c:pt idx="48">
                  <c:v>7.4941057939943402E-36</c:v>
                </c:pt>
                <c:pt idx="49">
                  <c:v>1.6504230534566026E-35</c:v>
                </c:pt>
                <c:pt idx="50">
                  <c:v>3.6214205744528346E-35</c:v>
                </c:pt>
                <c:pt idx="51">
                  <c:v>7.9171863939127095E-35</c:v>
                </c:pt>
                <c:pt idx="52">
                  <c:v>1.7245309631772956E-34</c:v>
                </c:pt>
                <c:pt idx="53">
                  <c:v>3.7426511158219247E-34</c:v>
                </c:pt>
                <c:pt idx="54">
                  <c:v>8.0927460942263346E-34</c:v>
                </c:pt>
                <c:pt idx="55">
                  <c:v>1.7434950015658668E-33</c:v>
                </c:pt>
                <c:pt idx="56">
                  <c:v>3.7424302953090978E-33</c:v>
                </c:pt>
                <c:pt idx="57">
                  <c:v>8.0037765474417098E-33</c:v>
                </c:pt>
                <c:pt idx="58">
                  <c:v>1.7054712874934758E-32</c:v>
                </c:pt>
                <c:pt idx="59">
                  <c:v>3.6207796090576541E-32</c:v>
                </c:pt>
                <c:pt idx="60">
                  <c:v>7.6589280756867487E-32</c:v>
                </c:pt>
                <c:pt idx="61">
                  <c:v>1.6141433941642401E-31</c:v>
                </c:pt>
                <c:pt idx="62">
                  <c:v>3.3894127343666379E-31</c:v>
                </c:pt>
                <c:pt idx="63">
                  <c:v>7.0911230596602581E-31</c:v>
                </c:pt>
                <c:pt idx="64">
                  <c:v>1.478134008706195E-30</c:v>
                </c:pt>
                <c:pt idx="65">
                  <c:v>3.0698758904598847E-30</c:v>
                </c:pt>
                <c:pt idx="66">
                  <c:v>6.3523738398277213E-30</c:v>
                </c:pt>
                <c:pt idx="67">
                  <c:v>1.3096628268207589E-29</c:v>
                </c:pt>
                <c:pt idx="68">
                  <c:v>2.6902409225087819E-29</c:v>
                </c:pt>
                <c:pt idx="69">
                  <c:v>5.5059348757567883E-29</c:v>
                </c:pt>
                <c:pt idx="70">
                  <c:v>1.1227399791921959E-28</c:v>
                </c:pt>
                <c:pt idx="71">
                  <c:v>2.2810537896765955E-28</c:v>
                </c:pt>
                <c:pt idx="72">
                  <c:v>4.6174275219838251E-28</c:v>
                </c:pt>
                <c:pt idx="73">
                  <c:v>9.3126411771577651E-28</c:v>
                </c:pt>
                <c:pt idx="74">
                  <c:v>1.8713450540207551E-27</c:v>
                </c:pt>
                <c:pt idx="75">
                  <c:v>3.7466497831913388E-27</c:v>
                </c:pt>
                <c:pt idx="76">
                  <c:v>7.4737840826822801E-27</c:v>
                </c:pt>
                <c:pt idx="77">
                  <c:v>1.4854095649292826E-26</c:v>
                </c:pt>
                <c:pt idx="78">
                  <c:v>2.941440765349775E-26</c:v>
                </c:pt>
                <c:pt idx="79">
                  <c:v>5.8033961807606246E-26</c:v>
                </c:pt>
                <c:pt idx="80">
                  <c:v>1.140807989021456E-25</c:v>
                </c:pt>
                <c:pt idx="81">
                  <c:v>2.2343495144566898E-25</c:v>
                </c:pt>
                <c:pt idx="82">
                  <c:v>4.3601144316068107E-25</c:v>
                </c:pt>
                <c:pt idx="83">
                  <c:v>8.4772089289479953E-25</c:v>
                </c:pt>
                <c:pt idx="84">
                  <c:v>1.6421624149185556E-24</c:v>
                </c:pt>
                <c:pt idx="85">
                  <c:v>3.1694766072030323E-24</c:v>
                </c:pt>
                <c:pt idx="86">
                  <c:v>6.0949088518899052E-24</c:v>
                </c:pt>
                <c:pt idx="87">
                  <c:v>1.1677640504546914E-23</c:v>
                </c:pt>
                <c:pt idx="88">
                  <c:v>2.229211163517937E-23</c:v>
                </c:pt>
                <c:pt idx="89">
                  <c:v>4.239899269335234E-23</c:v>
                </c:pt>
                <c:pt idx="90">
                  <c:v>8.0346708507556368E-23</c:v>
                </c:pt>
                <c:pt idx="91">
                  <c:v>1.5170114651506079E-22</c:v>
                </c:pt>
                <c:pt idx="92">
                  <c:v>2.853762703399254E-22</c:v>
                </c:pt>
                <c:pt idx="93">
                  <c:v>5.3487841722121875E-22</c:v>
                </c:pt>
                <c:pt idx="94">
                  <c:v>9.9885054791912286E-22</c:v>
                </c:pt>
                <c:pt idx="95">
                  <c:v>1.8584640816521894E-21</c:v>
                </c:pt>
                <c:pt idx="96">
                  <c:v>3.4452128105591673E-21</c:v>
                </c:pt>
                <c:pt idx="97">
                  <c:v>6.3633550610484235E-21</c:v>
                </c:pt>
                <c:pt idx="98">
                  <c:v>1.171020455511412E-20</c:v>
                </c:pt>
                <c:pt idx="99">
                  <c:v>2.1470938501470845E-20</c:v>
                </c:pt>
                <c:pt idx="100">
                  <c:v>3.9223450519777134E-20</c:v>
                </c:pt>
                <c:pt idx="101">
                  <c:v>7.1391874675211095E-20</c:v>
                </c:pt>
                <c:pt idx="102">
                  <c:v>1.2946727223494134E-19</c:v>
                </c:pt>
                <c:pt idx="103">
                  <c:v>2.3392650445534665E-19</c:v>
                </c:pt>
                <c:pt idx="104">
                  <c:v>4.2112118173618999E-19</c:v>
                </c:pt>
                <c:pt idx="105">
                  <c:v>7.5534083332283885E-19</c:v>
                </c:pt>
                <c:pt idx="106">
                  <c:v>1.3498548196384825E-18</c:v>
                </c:pt>
                <c:pt idx="107">
                  <c:v>2.4034737412203306E-18</c:v>
                </c:pt>
                <c:pt idx="108">
                  <c:v>4.2638304182192785E-18</c:v>
                </c:pt>
                <c:pt idx="109">
                  <c:v>7.5364823619859943E-18</c:v>
                </c:pt>
                <c:pt idx="110">
                  <c:v>1.3272284189448576E-17</c:v>
                </c:pt>
                <c:pt idx="111">
                  <c:v>2.328792958608107E-17</c:v>
                </c:pt>
                <c:pt idx="112">
                  <c:v>4.0712175306725732E-17</c:v>
                </c:pt>
                <c:pt idx="113">
                  <c:v>7.091301625414729E-17</c:v>
                </c:pt>
                <c:pt idx="114">
                  <c:v>1.2306536109899271E-16</c:v>
                </c:pt>
                <c:pt idx="115">
                  <c:v>2.1279132758226667E-16</c:v>
                </c:pt>
                <c:pt idx="116">
                  <c:v>3.6658968398932508E-16</c:v>
                </c:pt>
                <c:pt idx="117">
                  <c:v>6.2923776047800854E-16</c:v>
                </c:pt>
                <c:pt idx="118">
                  <c:v>1.0761121516072261E-15</c:v>
                </c:pt>
                <c:pt idx="119">
                  <c:v>1.8336165326428223E-15</c:v>
                </c:pt>
                <c:pt idx="120">
                  <c:v>3.1129182695966629E-15</c:v>
                </c:pt>
                <c:pt idx="121">
                  <c:v>5.2654457462015184E-15</c:v>
                </c:pt>
                <c:pt idx="122">
                  <c:v>8.8738235315750086E-15</c:v>
                </c:pt>
                <c:pt idx="123">
                  <c:v>1.4900287742893116E-14</c:v>
                </c:pt>
                <c:pt idx="124">
                  <c:v>2.4927960297476427E-14</c:v>
                </c:pt>
                <c:pt idx="125">
                  <c:v>4.1551533362084712E-14</c:v>
                </c:pt>
                <c:pt idx="126">
                  <c:v>6.9007387721867389E-14</c:v>
                </c:pt>
                <c:pt idx="127">
                  <c:v>1.1418586379954701E-13</c:v>
                </c:pt>
                <c:pt idx="128">
                  <c:v>1.8825101108772985E-13</c:v>
                </c:pt>
                <c:pt idx="129">
                  <c:v>3.0922209270640116E-13</c:v>
                </c:pt>
                <c:pt idx="130">
                  <c:v>5.0607156295589958E-13</c:v>
                </c:pt>
                <c:pt idx="131">
                  <c:v>8.2520447637496958E-13</c:v>
                </c:pt>
                <c:pt idx="132">
                  <c:v>1.3406624259386943E-12</c:v>
                </c:pt>
                <c:pt idx="133">
                  <c:v>2.1701288578265369E-12</c:v>
                </c:pt>
                <c:pt idx="134">
                  <c:v>3.4999337860255414E-12</c:v>
                </c:pt>
                <c:pt idx="135">
                  <c:v>5.6239617192687216E-12</c:v>
                </c:pt>
                <c:pt idx="136">
                  <c:v>9.0039506362029382E-12</c:v>
                </c:pt>
                <c:pt idx="137">
                  <c:v>1.4362567291700264E-11</c:v>
                </c:pt>
                <c:pt idx="138">
                  <c:v>2.2826497020595367E-11</c:v>
                </c:pt>
                <c:pt idx="139">
                  <c:v>3.6145537212233305E-11</c:v>
                </c:pt>
                <c:pt idx="140">
                  <c:v>5.7026710416913249E-11</c:v>
                </c:pt>
                <c:pt idx="141">
                  <c:v>8.9641719383433114E-11</c:v>
                </c:pt>
                <c:pt idx="142">
                  <c:v>1.4039455272705341E-10</c:v>
                </c:pt>
                <c:pt idx="143">
                  <c:v>2.1907789477264464E-10</c:v>
                </c:pt>
                <c:pt idx="144">
                  <c:v>3.406081864645604E-10</c:v>
                </c:pt>
                <c:pt idx="145">
                  <c:v>5.2761827132759638E-10</c:v>
                </c:pt>
                <c:pt idx="146">
                  <c:v>8.1431567193433537E-10</c:v>
                </c:pt>
                <c:pt idx="147">
                  <c:v>1.2522008124344204E-9</c:v>
                </c:pt>
                <c:pt idx="148">
                  <c:v>1.9185070128496992E-9</c:v>
                </c:pt>
                <c:pt idx="149">
                  <c:v>2.9286065041299953E-9</c:v>
                </c:pt>
                <c:pt idx="150">
                  <c:v>4.454170895119873E-9</c:v>
                </c:pt>
                <c:pt idx="151">
                  <c:v>6.7496452975499054E-9</c:v>
                </c:pt>
                <c:pt idx="152">
                  <c:v>1.0190681945309261E-8</c:v>
                </c:pt>
                <c:pt idx="153">
                  <c:v>1.5329703875037332E-8</c:v>
                </c:pt>
                <c:pt idx="154">
                  <c:v>2.297589858777985E-8</c:v>
                </c:pt>
                <c:pt idx="155">
                  <c:v>3.4309901193833636E-8</c:v>
                </c:pt>
                <c:pt idx="156">
                  <c:v>5.1047520331953053E-8</c:v>
                </c:pt>
                <c:pt idx="157">
                  <c:v>7.567249544597943E-8</c:v>
                </c:pt>
                <c:pt idx="158">
                  <c:v>1.1176599343597666E-7</c:v>
                </c:pt>
                <c:pt idx="159">
                  <c:v>1.6447107507549438E-7</c:v>
                </c:pt>
                <c:pt idx="160">
                  <c:v>2.4114463348929168E-7</c:v>
                </c:pt>
                <c:pt idx="161">
                  <c:v>3.522685675079212E-7</c:v>
                </c:pt>
                <c:pt idx="162">
                  <c:v>5.1271781401615727E-7</c:v>
                </c:pt>
                <c:pt idx="163">
                  <c:v>7.4351740994369211E-7</c:v>
                </c:pt>
                <c:pt idx="164">
                  <c:v>1.0742666642431161E-6</c:v>
                </c:pt>
                <c:pt idx="165">
                  <c:v>1.5464692110604984E-6</c:v>
                </c:pt>
                <c:pt idx="166">
                  <c:v>2.2180875204798573E-6</c:v>
                </c:pt>
                <c:pt idx="167">
                  <c:v>3.1697448177983719E-6</c:v>
                </c:pt>
                <c:pt idx="168">
                  <c:v>4.5131331259610485E-6</c:v>
                </c:pt>
                <c:pt idx="169">
                  <c:v>6.402361757865051E-6</c:v>
                </c:pt>
                <c:pt idx="170">
                  <c:v>9.0492064627464093E-6</c:v>
                </c:pt>
                <c:pt idx="171">
                  <c:v>1.2743508292840658E-5</c:v>
                </c:pt>
                <c:pt idx="172">
                  <c:v>1.7880338506522978E-5</c:v>
                </c:pt>
                <c:pt idx="173">
                  <c:v>2.4996009946025106E-5</c:v>
                </c:pt>
                <c:pt idx="174">
                  <c:v>3.4815598296124582E-5</c:v>
                </c:pt>
                <c:pt idx="175">
                  <c:v>4.8315364301543739E-5</c:v>
                </c:pt>
                <c:pt idx="176">
                  <c:v>6.6804370487897244E-5</c:v>
                </c:pt>
                <c:pt idx="177">
                  <c:v>9.2030697805576002E-5</c:v>
                </c:pt>
                <c:pt idx="178">
                  <c:v>1.2631902817142749E-4</c:v>
                </c:pt>
                <c:pt idx="179">
                  <c:v>1.727480120449726E-4</c:v>
                </c:pt>
                <c:pt idx="180">
                  <c:v>2.3537783423098233E-4</c:v>
                </c:pt>
                <c:pt idx="181">
                  <c:v>3.195407780888788E-4</c:v>
                </c:pt>
                <c:pt idx="182">
                  <c:v>4.3221042303588604E-4</c:v>
                </c:pt>
                <c:pt idx="183">
                  <c:v>5.8246844856496679E-4</c:v>
                </c:pt>
                <c:pt idx="184">
                  <c:v>7.8209191487046937E-4</c:v>
                </c:pt>
                <c:pt idx="185">
                  <c:v>1.0462883964709201E-3</c:v>
                </c:pt>
                <c:pt idx="186">
                  <c:v>1.3946115039942348E-3</c:v>
                </c:pt>
                <c:pt idx="187">
                  <c:v>1.8520951710836091E-3</c:v>
                </c:pt>
                <c:pt idx="188">
                  <c:v>2.4506516202606873E-3</c:v>
                </c:pt>
                <c:pt idx="189">
                  <c:v>3.23078514010909E-3</c:v>
                </c:pt>
                <c:pt idx="190">
                  <c:v>4.2436816604748163E-3</c:v>
                </c:pt>
                <c:pt idx="191">
                  <c:v>5.5537425128043792E-3</c:v>
                </c:pt>
                <c:pt idx="192">
                  <c:v>7.2416395696506359E-3</c:v>
                </c:pt>
                <c:pt idx="193">
                  <c:v>9.4079779668136392E-3</c:v>
                </c:pt>
                <c:pt idx="194">
                  <c:v>1.2177661548273603E-2</c:v>
                </c:pt>
                <c:pt idx="195">
                  <c:v>1.5705064678183944E-2</c:v>
                </c:pt>
                <c:pt idx="196">
                  <c:v>2.0180121684732547E-2</c:v>
                </c:pt>
                <c:pt idx="197">
                  <c:v>2.5835451385902573E-2</c:v>
                </c:pt>
                <c:pt idx="198">
                  <c:v>3.2954638240371974E-2</c:v>
                </c:pt>
                <c:pt idx="199">
                  <c:v>4.1881792907499125E-2</c:v>
                </c:pt>
                <c:pt idx="200">
                  <c:v>5.303251252301517E-2</c:v>
                </c:pt>
                <c:pt idx="201">
                  <c:v>6.6906353848787986E-2</c:v>
                </c:pt>
                <c:pt idx="202">
                  <c:v>8.4100919606311289E-2</c:v>
                </c:pt>
                <c:pt idx="203">
                  <c:v>0.10532763867673008</c:v>
                </c:pt>
                <c:pt idx="204">
                  <c:v>0.13142929336151832</c:v>
                </c:pt>
                <c:pt idx="205">
                  <c:v>0.16339931048735926</c:v>
                </c:pt>
                <c:pt idx="206">
                  <c:v>0.202402786849675</c:v>
                </c:pt>
                <c:pt idx="207">
                  <c:v>0.2497991625134367</c:v>
                </c:pt>
                <c:pt idx="208">
                  <c:v>0.30716638725178141</c:v>
                </c:pt>
                <c:pt idx="209">
                  <c:v>0.37632634565908113</c:v>
                </c:pt>
                <c:pt idx="210">
                  <c:v>0.45937121537225256</c:v>
                </c:pt>
                <c:pt idx="211">
                  <c:v>0.55869033099437648</c:v>
                </c:pt>
                <c:pt idx="212">
                  <c:v>0.67699701506675036</c:v>
                </c:pt>
                <c:pt idx="213">
                  <c:v>0.81735471852860386</c:v>
                </c:pt>
                <c:pt idx="214">
                  <c:v>0.98320168933480467</c:v>
                </c:pt>
                <c:pt idx="215">
                  <c:v>1.1783732625556687</c:v>
                </c:pt>
                <c:pt idx="216">
                  <c:v>1.4071207426594454</c:v>
                </c:pt>
                <c:pt idx="217">
                  <c:v>1.6741257336913127</c:v>
                </c:pt>
                <c:pt idx="218">
                  <c:v>1.9845086714909319</c:v>
                </c:pt>
                <c:pt idx="219">
                  <c:v>2.3438302302349219</c:v>
                </c:pt>
                <c:pt idx="220">
                  <c:v>2.7580842202232252</c:v>
                </c:pt>
                <c:pt idx="221">
                  <c:v>3.233680572102168</c:v>
                </c:pt>
                <c:pt idx="222">
                  <c:v>3.7774170215488101</c:v>
                </c:pt>
                <c:pt idx="223">
                  <c:v>4.3964381747218377</c:v>
                </c:pt>
                <c:pt idx="224">
                  <c:v>5.0981807545292179</c:v>
                </c:pt>
                <c:pt idx="225">
                  <c:v>5.8903040059724381</c:v>
                </c:pt>
                <c:pt idx="226">
                  <c:v>6.780604479295655</c:v>
                </c:pt>
                <c:pt idx="227">
                  <c:v>7.7769147138781252</c:v>
                </c:pt>
                <c:pt idx="228">
                  <c:v>8.8869857135817707</c:v>
                </c:pt>
                <c:pt idx="229">
                  <c:v>10.118353532424445</c:v>
                </c:pt>
                <c:pt idx="230">
                  <c:v>11.478190772058884</c:v>
                </c:pt>
                <c:pt idx="231">
                  <c:v>12.973144321029489</c:v>
                </c:pt>
                <c:pt idx="232">
                  <c:v>14.60916122794494</c:v>
                </c:pt>
                <c:pt idx="233">
                  <c:v>16.391305181109953</c:v>
                </c:pt>
                <c:pt idx="234">
                  <c:v>18.323566649931252</c:v>
                </c:pt>
                <c:pt idx="235">
                  <c:v>20.408670305134891</c:v>
                </c:pt>
                <c:pt idx="236">
                  <c:v>22.647883856915143</c:v>
                </c:pt>
                <c:pt idx="237">
                  <c:v>25.040832906694938</c:v>
                </c:pt>
                <c:pt idx="238">
                  <c:v>27.585326777330767</c:v>
                </c:pt>
                <c:pt idx="239">
                  <c:v>30.277200544171883</c:v>
                </c:pt>
                <c:pt idx="240">
                  <c:v>33.11017861507154</c:v>
                </c:pt>
                <c:pt idx="241">
                  <c:v>36.075765182143172</c:v>
                </c:pt>
                <c:pt idx="242">
                  <c:v>39.163166676919964</c:v>
                </c:pt>
                <c:pt idx="243">
                  <c:v>42.359250994572648</c:v>
                </c:pt>
                <c:pt idx="244">
                  <c:v>45.648547706538395</c:v>
                </c:pt>
                <c:pt idx="245">
                  <c:v>49.013292757914613</c:v>
                </c:pt>
                <c:pt idx="246">
                  <c:v>52.433520254750825</c:v>
                </c:pt>
                <c:pt idx="247">
                  <c:v>55.887202903269326</c:v>
                </c:pt>
                <c:pt idx="248">
                  <c:v>59.350441492546288</c:v>
                </c:pt>
                <c:pt idx="249">
                  <c:v>62.797702542927048</c:v>
                </c:pt>
                <c:pt idx="250">
                  <c:v>66.202101912042863</c:v>
                </c:pt>
                <c:pt idx="251">
                  <c:v>69.535730798700413</c:v>
                </c:pt>
                <c:pt idx="252">
                  <c:v>72.770019256517045</c:v>
                </c:pt>
                <c:pt idx="253">
                  <c:v>75.876131071143234</c:v>
                </c:pt>
                <c:pt idx="254">
                  <c:v>78.825382712516031</c:v>
                </c:pt>
                <c:pt idx="255">
                  <c:v>81.589678090901003</c:v>
                </c:pt>
                <c:pt idx="256">
                  <c:v>84.14195006671487</c:v>
                </c:pt>
                <c:pt idx="257">
                  <c:v>86.45659911793615</c:v>
                </c:pt>
                <c:pt idx="258">
                  <c:v>88.509919290202774</c:v>
                </c:pt>
                <c:pt idx="259">
                  <c:v>90.280501557313386</c:v>
                </c:pt>
                <c:pt idx="260">
                  <c:v>91.749605015999393</c:v>
                </c:pt>
                <c:pt idx="261">
                  <c:v>92.90148692561651</c:v>
                </c:pt>
                <c:pt idx="262">
                  <c:v>93.723683469878495</c:v>
                </c:pt>
                <c:pt idx="263">
                  <c:v>94.207234240573698</c:v>
                </c:pt>
                <c:pt idx="264">
                  <c:v>94.346844790088383</c:v>
                </c:pt>
                <c:pt idx="265">
                  <c:v>94.14098312941455</c:v>
                </c:pt>
                <c:pt idx="266">
                  <c:v>93.591907712283145</c:v>
                </c:pt>
                <c:pt idx="267">
                  <c:v>92.705626190682466</c:v>
                </c:pt>
                <c:pt idx="268">
                  <c:v>91.491785994950334</c:v>
                </c:pt>
                <c:pt idx="269">
                  <c:v>89.963499525159079</c:v>
                </c:pt>
                <c:pt idx="270">
                  <c:v>88.137108382726112</c:v>
                </c:pt>
                <c:pt idx="271">
                  <c:v>86.03189256951957</c:v>
                </c:pt>
                <c:pt idx="272">
                  <c:v>83.669731888548483</c:v>
                </c:pt>
                <c:pt idx="273">
                  <c:v>81.074727856126245</c:v>
                </c:pt>
                <c:pt idx="274">
                  <c:v>78.272795249716665</c:v>
                </c:pt>
                <c:pt idx="275">
                  <c:v>75.291232947199262</c:v>
                </c:pt>
                <c:pt idx="276">
                  <c:v>72.158283952619144</c:v>
                </c:pt>
                <c:pt idx="277">
                  <c:v>68.902694452251126</c:v>
                </c:pt>
                <c:pt idx="278">
                  <c:v>65.553281410517499</c:v>
                </c:pt>
                <c:pt idx="279">
                  <c:v>62.138517625223955</c:v>
                </c:pt>
                <c:pt idx="280">
                  <c:v>58.686142338160757</c:v>
                </c:pt>
                <c:pt idx="281">
                  <c:v>55.222804481869424</c:v>
                </c:pt>
                <c:pt idx="282">
                  <c:v>51.773744474726293</c:v>
                </c:pt>
                <c:pt idx="283">
                  <c:v>48.362519201521415</c:v>
                </c:pt>
                <c:pt idx="284">
                  <c:v>45.010773480252389</c:v>
                </c:pt>
                <c:pt idx="285">
                  <c:v>41.738059964917127</c:v>
                </c:pt>
                <c:pt idx="286">
                  <c:v>38.561708112509827</c:v>
                </c:pt>
                <c:pt idx="287">
                  <c:v>35.496741589333396</c:v>
                </c:pt>
                <c:pt idx="288">
                  <c:v>32.555842343683118</c:v>
                </c:pt>
                <c:pt idx="289">
                  <c:v>29.749358556343189</c:v>
                </c:pt>
                <c:pt idx="290">
                  <c:v>27.085352820313485</c:v>
                </c:pt>
                <c:pt idx="291">
                  <c:v>24.569686211710795</c:v>
                </c:pt>
                <c:pt idx="292">
                  <c:v>22.206133401987817</c:v>
                </c:pt>
                <c:pt idx="293">
                  <c:v>19.99652362979112</c:v>
                </c:pt>
                <c:pt idx="294">
                  <c:v>17.940902192355448</c:v>
                </c:pt>
                <c:pt idx="295">
                  <c:v>16.037707121255909</c:v>
                </c:pt>
                <c:pt idx="296">
                  <c:v>14.283955859959548</c:v>
                </c:pt>
                <c:pt idx="297">
                  <c:v>12.675437041253915</c:v>
                </c:pt>
                <c:pt idx="298">
                  <c:v>11.206902850272463</c:v>
                </c:pt>
                <c:pt idx="299">
                  <c:v>9.8722579303950315</c:v>
                </c:pt>
                <c:pt idx="300">
                  <c:v>8.6647413195018181</c:v>
                </c:pt>
                <c:pt idx="301">
                  <c:v>7.577098473101298</c:v>
                </c:pt>
                <c:pt idx="302">
                  <c:v>6.6017410133484686</c:v>
                </c:pt>
                <c:pt idx="303">
                  <c:v>5.7308924218613635</c:v>
                </c:pt>
                <c:pt idx="304">
                  <c:v>4.9567184507811817</c:v>
                </c:pt>
                <c:pt idx="305">
                  <c:v>4.2714415471025422</c:v>
                </c:pt>
                <c:pt idx="306">
                  <c:v>3.667439058033509</c:v>
                </c:pt>
                <c:pt idx="307">
                  <c:v>3.1373254020710646</c:v>
                </c:pt>
                <c:pt idx="308">
                  <c:v>2.6740187462252969</c:v>
                </c:pt>
                <c:pt idx="309">
                  <c:v>2.2707930217351304</c:v>
                </c:pt>
                <c:pt idx="310">
                  <c:v>1.9213163389603745</c:v>
                </c:pt>
                <c:pt idx="311">
                  <c:v>1.6196770287824938</c:v>
                </c:pt>
                <c:pt idx="312">
                  <c:v>1.3603986468978868</c:v>
                </c:pt>
                <c:pt idx="313">
                  <c:v>1.1384453340744474</c:v>
                </c:pt>
                <c:pt idx="314">
                  <c:v>0.94921893593789108</c:v>
                </c:pt>
                <c:pt idx="315">
                  <c:v>0.78854925713072854</c:v>
                </c:pt>
                <c:pt idx="316">
                  <c:v>0.65267876368733468</c:v>
                </c:pt>
                <c:pt idx="317">
                  <c:v>0.53824296131211102</c:v>
                </c:pt>
                <c:pt idx="318">
                  <c:v>0.44224757263235237</c:v>
                </c:pt>
                <c:pt idx="319">
                  <c:v>0.36204351961783593</c:v>
                </c:pt>
                <c:pt idx="320">
                  <c:v>0.29530059384587659</c:v>
                </c:pt>
                <c:pt idx="321">
                  <c:v>0.23998057197320508</c:v>
                </c:pt>
                <c:pt idx="322">
                  <c:v>0.19431041063915144</c:v>
                </c:pt>
                <c:pt idx="323">
                  <c:v>0.15675603748479564</c:v>
                </c:pt>
                <c:pt idx="324">
                  <c:v>0.12599714534132639</c:v>
                </c:pt>
                <c:pt idx="325">
                  <c:v>0.10090329681813823</c:v>
                </c:pt>
                <c:pt idx="326">
                  <c:v>8.0511557554109603E-2</c:v>
                </c:pt>
                <c:pt idx="327">
                  <c:v>6.4005798864443117E-2</c:v>
                </c:pt>
                <c:pt idx="328">
                  <c:v>5.0697744469064866E-2</c:v>
                </c:pt>
                <c:pt idx="329">
                  <c:v>4.0009781116578789E-2</c:v>
                </c:pt>
                <c:pt idx="330">
                  <c:v>3.1459508593550838E-2</c:v>
                </c:pt>
                <c:pt idx="331">
                  <c:v>2.4645969988527926E-2</c:v>
                </c:pt>
                <c:pt idx="332">
                  <c:v>1.923747718446224E-2</c:v>
                </c:pt>
                <c:pt idx="333">
                  <c:v>1.4960928311709436E-2</c:v>
                </c:pt>
                <c:pt idx="334">
                  <c:v>1.1592502221626236E-2</c:v>
                </c:pt>
                <c:pt idx="335">
                  <c:v>8.949608867035122E-3</c:v>
                </c:pt>
                <c:pt idx="336">
                  <c:v>6.8839727833754707E-3</c:v>
                </c:pt>
                <c:pt idx="337">
                  <c:v>5.2757287166565305E-3</c:v>
                </c:pt>
                <c:pt idx="338">
                  <c:v>4.0284129948492085E-3</c:v>
                </c:pt>
                <c:pt idx="339">
                  <c:v>3.0647407476939096E-3</c:v>
                </c:pt>
                <c:pt idx="340">
                  <c:v>2.3230669096826772E-3</c:v>
                </c:pt>
                <c:pt idx="341">
                  <c:v>1.7544375601209242E-3</c:v>
                </c:pt>
                <c:pt idx="342">
                  <c:v>1.3201471299624362E-3</c:v>
                </c:pt>
                <c:pt idx="343">
                  <c:v>9.8972599487301763E-4</c:v>
                </c:pt>
                <c:pt idx="344">
                  <c:v>7.3929171612818788E-4</c:v>
                </c:pt>
                <c:pt idx="345">
                  <c:v>5.5020549626026369E-4</c:v>
                </c:pt>
                <c:pt idx="346">
                  <c:v>4.0798315367924023E-4</c:v>
                </c:pt>
                <c:pt idx="347">
                  <c:v>3.0141701086688167E-4</c:v>
                </c:pt>
                <c:pt idx="348">
                  <c:v>2.2187149427924205E-4</c:v>
                </c:pt>
                <c:pt idx="349">
                  <c:v>1.6272095320901786E-4</c:v>
                </c:pt>
                <c:pt idx="350">
                  <c:v>1.1890323556886221E-4</c:v>
                </c:pt>
                <c:pt idx="351">
                  <c:v>8.6566944239211462E-5</c:v>
                </c:pt>
                <c:pt idx="352">
                  <c:v>6.2794083174951094E-5</c:v>
                </c:pt>
                <c:pt idx="353">
                  <c:v>4.5383039806603904E-5</c:v>
                </c:pt>
                <c:pt idx="354">
                  <c:v>3.2679594717060087E-5</c:v>
                </c:pt>
                <c:pt idx="355">
                  <c:v>2.3445956961778822E-5</c:v>
                </c:pt>
                <c:pt idx="356">
                  <c:v>1.6759748092971281E-5</c:v>
                </c:pt>
                <c:pt idx="357">
                  <c:v>1.1936451331533294E-5</c:v>
                </c:pt>
                <c:pt idx="358">
                  <c:v>8.4701518888784195E-6</c:v>
                </c:pt>
                <c:pt idx="359">
                  <c:v>5.9884632210260994E-6</c:v>
                </c:pt>
                <c:pt idx="360">
                  <c:v>4.2184003723907543E-6</c:v>
                </c:pt>
                <c:pt idx="361">
                  <c:v>2.9606592651514095E-6</c:v>
                </c:pt>
                <c:pt idx="362">
                  <c:v>2.0703190669073144E-6</c:v>
                </c:pt>
                <c:pt idx="363">
                  <c:v>1.4424287067377046E-6</c:v>
                </c:pt>
                <c:pt idx="364">
                  <c:v>1.0012894812184313E-6</c:v>
                </c:pt>
                <c:pt idx="365">
                  <c:v>6.9252135859684463E-7</c:v>
                </c:pt>
                <c:pt idx="366">
                  <c:v>4.7721590815893585E-7</c:v>
                </c:pt>
                <c:pt idx="367">
                  <c:v>3.2764600317295169E-7</c:v>
                </c:pt>
                <c:pt idx="368">
                  <c:v>2.2413158283857077E-7</c:v>
                </c:pt>
                <c:pt idx="369">
                  <c:v>1.5275993450605838E-7</c:v>
                </c:pt>
                <c:pt idx="370">
                  <c:v>1.037347084149673E-7</c:v>
                </c:pt>
                <c:pt idx="371">
                  <c:v>7.0185425838915377E-8</c:v>
                </c:pt>
                <c:pt idx="372">
                  <c:v>4.731273017734906E-8</c:v>
                </c:pt>
                <c:pt idx="373">
                  <c:v>3.1777322521173169E-8</c:v>
                </c:pt>
                <c:pt idx="374">
                  <c:v>2.1264972022253018E-8</c:v>
                </c:pt>
                <c:pt idx="375">
                  <c:v>1.4178182139176408E-8</c:v>
                </c:pt>
                <c:pt idx="376">
                  <c:v>9.4185599927451994E-9</c:v>
                </c:pt>
                <c:pt idx="377">
                  <c:v>6.2338548710167956E-9</c:v>
                </c:pt>
                <c:pt idx="378">
                  <c:v>4.1109016614707225E-9</c:v>
                </c:pt>
                <c:pt idx="379">
                  <c:v>2.7010070036069813E-9</c:v>
                </c:pt>
                <c:pt idx="380">
                  <c:v>1.7681640418504045E-9</c:v>
                </c:pt>
                <c:pt idx="381">
                  <c:v>1.1532610381634871E-9</c:v>
                </c:pt>
                <c:pt idx="382">
                  <c:v>7.4944696891808196E-10</c:v>
                </c:pt>
                <c:pt idx="383">
                  <c:v>4.852465055998446E-10</c:v>
                </c:pt>
                <c:pt idx="384">
                  <c:v>3.1303445890444939E-10</c:v>
                </c:pt>
                <c:pt idx="385">
                  <c:v>2.0120098380261112E-10</c:v>
                </c:pt>
                <c:pt idx="386">
                  <c:v>1.2884758239171741E-10</c:v>
                </c:pt>
                <c:pt idx="387">
                  <c:v>8.2211139921188731E-11</c:v>
                </c:pt>
                <c:pt idx="388">
                  <c:v>5.2262873910507343E-11</c:v>
                </c:pt>
                <c:pt idx="389">
                  <c:v>3.3102754029621067E-11</c:v>
                </c:pt>
                <c:pt idx="390">
                  <c:v>2.0890228387093838E-11</c:v>
                </c:pt>
                <c:pt idx="391">
                  <c:v>1.3135011904870472E-11</c:v>
                </c:pt>
                <c:pt idx="392">
                  <c:v>8.2286004506565667E-12</c:v>
                </c:pt>
                <c:pt idx="393">
                  <c:v>5.1360554197920567E-12</c:v>
                </c:pt>
                <c:pt idx="394">
                  <c:v>3.1940495494376099E-12</c:v>
                </c:pt>
                <c:pt idx="395">
                  <c:v>1.9790730215442188E-12</c:v>
                </c:pt>
                <c:pt idx="396">
                  <c:v>1.2217721177515839E-12</c:v>
                </c:pt>
                <c:pt idx="397">
                  <c:v>7.5149625854719561E-13</c:v>
                </c:pt>
                <c:pt idx="398">
                  <c:v>4.6054456062485555E-13</c:v>
                </c:pt>
                <c:pt idx="399">
                  <c:v>2.812060846877772E-13</c:v>
                </c:pt>
                <c:pt idx="400">
                  <c:v>1.7107478058027154E-13</c:v>
                </c:pt>
                <c:pt idx="401">
                  <c:v>1.0369444496800513E-13</c:v>
                </c:pt>
                <c:pt idx="402">
                  <c:v>6.2622905377778624E-14</c:v>
                </c:pt>
                <c:pt idx="403">
                  <c:v>3.7680716807201228E-14</c:v>
                </c:pt>
                <c:pt idx="404">
                  <c:v>2.2589848622565613E-14</c:v>
                </c:pt>
                <c:pt idx="405">
                  <c:v>1.3493223287277259E-14</c:v>
                </c:pt>
                <c:pt idx="406">
                  <c:v>8.0301991389304028E-15</c:v>
                </c:pt>
                <c:pt idx="407">
                  <c:v>4.761514873614512E-15</c:v>
                </c:pt>
                <c:pt idx="408">
                  <c:v>2.8130159644374558E-15</c:v>
                </c:pt>
                <c:pt idx="409">
                  <c:v>1.6557984441665591E-15</c:v>
                </c:pt>
                <c:pt idx="410">
                  <c:v>9.7107095663763052E-16</c:v>
                </c:pt>
                <c:pt idx="411">
                  <c:v>5.6741744241551835E-16</c:v>
                </c:pt>
                <c:pt idx="412">
                  <c:v>3.3034110735666087E-16</c:v>
                </c:pt>
                <c:pt idx="413">
                  <c:v>1.9161556336966904E-16</c:v>
                </c:pt>
                <c:pt idx="414">
                  <c:v>1.1074067393470606E-16</c:v>
                </c:pt>
                <c:pt idx="415">
                  <c:v>6.3766380404901938E-17</c:v>
                </c:pt>
                <c:pt idx="416">
                  <c:v>3.6583444244446469E-17</c:v>
                </c:pt>
                <c:pt idx="417">
                  <c:v>2.0911521739910917E-17</c:v>
                </c:pt>
                <c:pt idx="418">
                  <c:v>1.1909537777261418E-17</c:v>
                </c:pt>
                <c:pt idx="419">
                  <c:v>6.7579098906988363E-18</c:v>
                </c:pt>
                <c:pt idx="420">
                  <c:v>3.8206575105652094E-18</c:v>
                </c:pt>
                <c:pt idx="421">
                  <c:v>2.1521475466470515E-18</c:v>
                </c:pt>
                <c:pt idx="422">
                  <c:v>1.207853320913433E-18</c:v>
                </c:pt>
                <c:pt idx="423">
                  <c:v>6.7540547186861451E-19</c:v>
                </c:pt>
                <c:pt idx="424">
                  <c:v>3.7629043026916148E-19</c:v>
                </c:pt>
                <c:pt idx="425">
                  <c:v>2.0887669833120975E-19</c:v>
                </c:pt>
                <c:pt idx="426">
                  <c:v>1.1552208968087466E-19</c:v>
                </c:pt>
                <c:pt idx="427">
                  <c:v>6.3657312590814783E-20</c:v>
                </c:pt>
                <c:pt idx="428">
                  <c:v>3.4949404941645161E-20</c:v>
                </c:pt>
                <c:pt idx="429">
                  <c:v>1.9117869511398448E-20</c:v>
                </c:pt>
                <c:pt idx="430">
                  <c:v>1.0419513027527154E-20</c:v>
                </c:pt>
                <c:pt idx="431">
                  <c:v>5.6580082018913629E-21</c:v>
                </c:pt>
                <c:pt idx="432">
                  <c:v>3.0611734999285302E-21</c:v>
                </c:pt>
                <c:pt idx="433">
                  <c:v>1.6501390396887956E-21</c:v>
                </c:pt>
                <c:pt idx="434">
                  <c:v>8.8626042118368668E-22</c:v>
                </c:pt>
                <c:pt idx="435">
                  <c:v>4.7425333371043169E-22</c:v>
                </c:pt>
                <c:pt idx="436">
                  <c:v>2.5285273267194532E-22</c:v>
                </c:pt>
                <c:pt idx="437">
                  <c:v>1.3431766472139722E-22</c:v>
                </c:pt>
                <c:pt idx="438">
                  <c:v>7.108972513048923E-23</c:v>
                </c:pt>
                <c:pt idx="439">
                  <c:v>3.7487696851844665E-23</c:v>
                </c:pt>
                <c:pt idx="440">
                  <c:v>1.9696039441819056E-23</c:v>
                </c:pt>
                <c:pt idx="441">
                  <c:v>1.031044174892945E-23</c:v>
                </c:pt>
                <c:pt idx="442">
                  <c:v>5.3775426351299259E-24</c:v>
                </c:pt>
                <c:pt idx="443">
                  <c:v>2.7944649925253299E-24</c:v>
                </c:pt>
                <c:pt idx="444">
                  <c:v>1.4468439951121592E-24</c:v>
                </c:pt>
                <c:pt idx="445">
                  <c:v>7.4636791331833889E-25</c:v>
                </c:pt>
                <c:pt idx="446">
                  <c:v>3.836122231738656E-25</c:v>
                </c:pt>
                <c:pt idx="447">
                  <c:v>1.9644461788135226E-25</c:v>
                </c:pt>
                <c:pt idx="448">
                  <c:v>1.0022961317153773E-25</c:v>
                </c:pt>
                <c:pt idx="449">
                  <c:v>5.0951877941778902E-26</c:v>
                </c:pt>
                <c:pt idx="450">
                  <c:v>2.5806705065418501E-26</c:v>
                </c:pt>
                <c:pt idx="451">
                  <c:v>1.3023063049261586E-26</c:v>
                </c:pt>
                <c:pt idx="452">
                  <c:v>6.5478986624651802E-27</c:v>
                </c:pt>
                <c:pt idx="453">
                  <c:v>3.2801898283885571E-27</c:v>
                </c:pt>
                <c:pt idx="454">
                  <c:v>1.6372093919088177E-27</c:v>
                </c:pt>
                <c:pt idx="455">
                  <c:v>8.1417487993417878E-28</c:v>
                </c:pt>
                <c:pt idx="456">
                  <c:v>4.034032492408035E-28</c:v>
                </c:pt>
                <c:pt idx="457">
                  <c:v>1.991449540999831E-28</c:v>
                </c:pt>
                <c:pt idx="458">
                  <c:v>9.7950677301558233E-29</c:v>
                </c:pt>
                <c:pt idx="459">
                  <c:v>4.8001388672087441E-29</c:v>
                </c:pt>
                <c:pt idx="460">
                  <c:v>2.3437343308295295E-29</c:v>
                </c:pt>
                <c:pt idx="461">
                  <c:v>1.1401741310200018E-29</c:v>
                </c:pt>
                <c:pt idx="462">
                  <c:v>5.526398609217129E-30</c:v>
                </c:pt>
                <c:pt idx="463">
                  <c:v>2.6688333233873177E-30</c:v>
                </c:pt>
                <c:pt idx="464">
                  <c:v>1.2841297819873125E-30</c:v>
                </c:pt>
                <c:pt idx="465">
                  <c:v>6.1560849878273142E-31</c:v>
                </c:pt>
                <c:pt idx="466">
                  <c:v>2.9404142379456988E-31</c:v>
                </c:pt>
                <c:pt idx="467">
                  <c:v>1.3993316234680997E-31</c:v>
                </c:pt>
                <c:pt idx="468">
                  <c:v>6.6350011489688831E-32</c:v>
                </c:pt>
                <c:pt idx="469">
                  <c:v>3.1345094078213892E-32</c:v>
                </c:pt>
                <c:pt idx="470">
                  <c:v>1.4753884340996687E-32</c:v>
                </c:pt>
                <c:pt idx="471">
                  <c:v>6.9191284519597635E-33</c:v>
                </c:pt>
                <c:pt idx="472">
                  <c:v>3.2329920271112474E-33</c:v>
                </c:pt>
                <c:pt idx="473">
                  <c:v>1.5051025642261018E-33</c:v>
                </c:pt>
                <c:pt idx="474">
                  <c:v>6.9812916170745608E-34</c:v>
                </c:pt>
                <c:pt idx="475">
                  <c:v>3.2263663899244488E-34</c:v>
                </c:pt>
                <c:pt idx="476">
                  <c:v>1.4855928892009021E-34</c:v>
                </c:pt>
                <c:pt idx="477">
                  <c:v>6.8154441116837377E-35</c:v>
                </c:pt>
                <c:pt idx="478">
                  <c:v>3.1152774493608531E-35</c:v>
                </c:pt>
                <c:pt idx="479">
                  <c:v>1.418755387185663E-35</c:v>
                </c:pt>
                <c:pt idx="480">
                  <c:v>6.4376377876638082E-36</c:v>
                </c:pt>
                <c:pt idx="481">
                  <c:v>2.9104073144246543E-36</c:v>
                </c:pt>
                <c:pt idx="482">
                  <c:v>1.3109593655631034E-36</c:v>
                </c:pt>
                <c:pt idx="483">
                  <c:v>5.8834614144693543E-37</c:v>
                </c:pt>
                <c:pt idx="484">
                  <c:v>2.6307816885025306E-37</c:v>
                </c:pt>
                <c:pt idx="485">
                  <c:v>1.1720467440452616E-37</c:v>
                </c:pt>
                <c:pt idx="486">
                  <c:v>5.2025142311586881E-38</c:v>
                </c:pt>
                <c:pt idx="487">
                  <c:v>2.3008581386727187E-38</c:v>
                </c:pt>
                <c:pt idx="488">
                  <c:v>1.0138521587837055E-38</c:v>
                </c:pt>
                <c:pt idx="489">
                  <c:v>4.4511029523820915E-39</c:v>
                </c:pt>
                <c:pt idx="490">
                  <c:v>1.9470130857849228E-39</c:v>
                </c:pt>
                <c:pt idx="491">
                  <c:v>8.485517296298479E-40</c:v>
                </c:pt>
                <c:pt idx="492">
                  <c:v>3.6846479320906658E-40</c:v>
                </c:pt>
                <c:pt idx="493">
                  <c:v>1.5941232406673606E-40</c:v>
                </c:pt>
                <c:pt idx="494">
                  <c:v>6.8715705720001348E-41</c:v>
                </c:pt>
                <c:pt idx="495">
                  <c:v>2.9511980180295724E-41</c:v>
                </c:pt>
                <c:pt idx="496">
                  <c:v>1.2628416926959791E-41</c:v>
                </c:pt>
                <c:pt idx="497">
                  <c:v>5.3840327692967535E-42</c:v>
                </c:pt>
                <c:pt idx="498">
                  <c:v>2.2870449428266633E-42</c:v>
                </c:pt>
                <c:pt idx="499">
                  <c:v>9.6794331609777453E-43</c:v>
                </c:pt>
                <c:pt idx="500">
                  <c:v>4.0816275548878241E-43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6.8213537726830705E-109</c:v>
                </c:pt>
                <c:pt idx="1">
                  <c:v>2.6613437131414682E-108</c:v>
                </c:pt>
                <c:pt idx="2">
                  <c:v>1.0345216475388117E-107</c:v>
                </c:pt>
                <c:pt idx="3">
                  <c:v>4.0066962527360411E-107</c:v>
                </c:pt>
                <c:pt idx="4">
                  <c:v>1.5461138787059694E-106</c:v>
                </c:pt>
                <c:pt idx="5">
                  <c:v>5.944355291338541E-106</c:v>
                </c:pt>
                <c:pt idx="6">
                  <c:v>2.2770693692475326E-105</c:v>
                </c:pt>
                <c:pt idx="7">
                  <c:v>8.6907245469803962E-105</c:v>
                </c:pt>
                <c:pt idx="8">
                  <c:v>3.3047904785632337E-104</c:v>
                </c:pt>
                <c:pt idx="9">
                  <c:v>1.2521031207755562E-103</c:v>
                </c:pt>
                <c:pt idx="10">
                  <c:v>4.7265525086978264E-103</c:v>
                </c:pt>
                <c:pt idx="11">
                  <c:v>1.7776943725557637E-102</c:v>
                </c:pt>
                <c:pt idx="12">
                  <c:v>6.6615904644346487E-102</c:v>
                </c:pt>
                <c:pt idx="13">
                  <c:v>2.4871786671846153E-101</c:v>
                </c:pt>
                <c:pt idx="14">
                  <c:v>9.2521839731793604E-101</c:v>
                </c:pt>
                <c:pt idx="15">
                  <c:v>3.429175855902079E-100</c:v>
                </c:pt>
                <c:pt idx="16">
                  <c:v>1.2663200302348678E-99</c:v>
                </c:pt>
                <c:pt idx="17">
                  <c:v>4.6591363180567216E-99</c:v>
                </c:pt>
                <c:pt idx="18">
                  <c:v>1.7079516802630731E-98</c:v>
                </c:pt>
                <c:pt idx="19">
                  <c:v>6.2381234374019524E-98</c:v>
                </c:pt>
                <c:pt idx="20">
                  <c:v>2.2700769037606041E-97</c:v>
                </c:pt>
                <c:pt idx="21">
                  <c:v>8.2306739478119946E-97</c:v>
                </c:pt>
                <c:pt idx="22">
                  <c:v>2.9732980575078395E-96</c:v>
                </c:pt>
                <c:pt idx="23">
                  <c:v>1.0701624743003231E-95</c:v>
                </c:pt>
                <c:pt idx="24">
                  <c:v>3.8376839952064162E-95</c:v>
                </c:pt>
                <c:pt idx="25">
                  <c:v>1.3711877523080791E-94</c:v>
                </c:pt>
                <c:pt idx="26">
                  <c:v>4.8812703473133091E-94</c:v>
                </c:pt>
                <c:pt idx="27">
                  <c:v>1.7313186981596856E-93</c:v>
                </c:pt>
                <c:pt idx="28">
                  <c:v>6.1182807127914103E-93</c:v>
                </c:pt>
                <c:pt idx="29">
                  <c:v>2.1542197351931338E-92</c:v>
                </c:pt>
                <c:pt idx="30">
                  <c:v>7.5571635843968297E-92</c:v>
                </c:pt>
                <c:pt idx="31">
                  <c:v>2.641410304973796E-91</c:v>
                </c:pt>
                <c:pt idx="32">
                  <c:v>9.1985872949060221E-91</c:v>
                </c:pt>
                <c:pt idx="33">
                  <c:v>3.1916453124872735E-90</c:v>
                </c:pt>
                <c:pt idx="34">
                  <c:v>1.1033577045759621E-89</c:v>
                </c:pt>
                <c:pt idx="35">
                  <c:v>3.8003733452961703E-89</c:v>
                </c:pt>
                <c:pt idx="36">
                  <c:v>1.3042006627492775E-88</c:v>
                </c:pt>
                <c:pt idx="37">
                  <c:v>4.4593421074916331E-88</c:v>
                </c:pt>
                <c:pt idx="38">
                  <c:v>1.5191665454642736E-87</c:v>
                </c:pt>
                <c:pt idx="39">
                  <c:v>5.1564190737546346E-87</c:v>
                </c:pt>
                <c:pt idx="40">
                  <c:v>1.7438103305401308E-86</c:v>
                </c:pt>
                <c:pt idx="41">
                  <c:v>5.8756850393876936E-86</c:v>
                </c:pt>
                <c:pt idx="42">
                  <c:v>1.9725407828323973E-85</c:v>
                </c:pt>
                <c:pt idx="43">
                  <c:v>6.5978387335529971E-85</c:v>
                </c:pt>
                <c:pt idx="44">
                  <c:v>2.1987994664887485E-84</c:v>
                </c:pt>
                <c:pt idx="45">
                  <c:v>7.3009230542613203E-84</c:v>
                </c:pt>
                <c:pt idx="46">
                  <c:v>2.4153392647956958E-83</c:v>
                </c:pt>
                <c:pt idx="47">
                  <c:v>7.9613503001273073E-83</c:v>
                </c:pt>
                <c:pt idx="48">
                  <c:v>2.6145897054241108E-82</c:v>
                </c:pt>
                <c:pt idx="49">
                  <c:v>8.5551687840013382E-82</c:v>
                </c:pt>
                <c:pt idx="50">
                  <c:v>2.7890855718492158E-81</c:v>
                </c:pt>
                <c:pt idx="51">
                  <c:v>9.0594809828241137E-81</c:v>
                </c:pt>
                <c:pt idx="52">
                  <c:v>2.9319260893351985E-80</c:v>
                </c:pt>
                <c:pt idx="53">
                  <c:v>9.4538986040344005E-80</c:v>
                </c:pt>
                <c:pt idx="54">
                  <c:v>3.037225823816664E-79</c:v>
                </c:pt>
                <c:pt idx="55">
                  <c:v>9.7219067071483824E-79</c:v>
                </c:pt>
                <c:pt idx="56">
                  <c:v>3.1005164247788755E-78</c:v>
                </c:pt>
                <c:pt idx="57">
                  <c:v>9.8520100267536374E-78</c:v>
                </c:pt>
                <c:pt idx="58">
                  <c:v>3.1190610523160795E-77</c:v>
                </c:pt>
                <c:pt idx="59">
                  <c:v>9.8385506989537521E-77</c:v>
                </c:pt>
                <c:pt idx="60">
                  <c:v>3.0920506677452979E-76</c:v>
                </c:pt>
                <c:pt idx="61">
                  <c:v>9.6821163549929514E-76</c:v>
                </c:pt>
                <c:pt idx="62">
                  <c:v>3.0206625746976073E-75</c:v>
                </c:pt>
                <c:pt idx="63">
                  <c:v>9.3894975688150142E-75</c:v>
                </c:pt>
                <c:pt idx="64">
                  <c:v>2.9079753080069759E-74</c:v>
                </c:pt>
                <c:pt idx="65">
                  <c:v>8.9731989525539695E-74</c:v>
                </c:pt>
                <c:pt idx="66">
                  <c:v>2.7587484432440824E-73</c:v>
                </c:pt>
                <c:pt idx="67">
                  <c:v>8.4505529420976912E-73</c:v>
                </c:pt>
                <c:pt idx="68">
                  <c:v>2.5790892688767214E-72</c:v>
                </c:pt>
                <c:pt idx="69">
                  <c:v>7.842523769644984E-72</c:v>
                </c:pt>
                <c:pt idx="70">
                  <c:v>2.3760388345481847E-71</c:v>
                </c:pt>
                <c:pt idx="71">
                  <c:v>7.1723165220823595E-71</c:v>
                </c:pt>
                <c:pt idx="72">
                  <c:v>2.1571164042094055E-70</c:v>
                </c:pt>
                <c:pt idx="73">
                  <c:v>6.4639194750613261E-70</c:v>
                </c:pt>
                <c:pt idx="74">
                  <c:v>1.9298631577126082E-69</c:v>
                </c:pt>
                <c:pt idx="75">
                  <c:v>5.7407061168746186E-69</c:v>
                </c:pt>
                <c:pt idx="76">
                  <c:v>1.7014231427340935E-68</c:v>
                </c:pt>
                <c:pt idx="77">
                  <c:v>5.0242076284035231E-68</c:v>
                </c:pt>
                <c:pt idx="78">
                  <c:v>1.4781926655962156E-67</c:v>
                </c:pt>
                <c:pt idx="79">
                  <c:v>4.3331400834531298E-67</c:v>
                </c:pt>
                <c:pt idx="80">
                  <c:v>1.2655597010168978E-66</c:v>
                </c:pt>
                <c:pt idx="81">
                  <c:v>3.6827375231071798E-66</c:v>
                </c:pt>
                <c:pt idx="82">
                  <c:v>1.0677439470666778E-65</c:v>
                </c:pt>
                <c:pt idx="83">
                  <c:v>3.0844070785852235E-65</c:v>
                </c:pt>
                <c:pt idx="84">
                  <c:v>8.8773733651160666E-65</c:v>
                </c:pt>
                <c:pt idx="85">
                  <c:v>2.5456899161183516E-64</c:v>
                </c:pt>
                <c:pt idx="86">
                  <c:v>7.2733542480712248E-64</c:v>
                </c:pt>
                <c:pt idx="87">
                  <c:v>2.070485532242275E-63</c:v>
                </c:pt>
                <c:pt idx="88">
                  <c:v>5.8724304465702966E-63</c:v>
                </c:pt>
                <c:pt idx="89">
                  <c:v>1.6594790913404813E-62</c:v>
                </c:pt>
                <c:pt idx="90">
                  <c:v>4.6723343140026008E-62</c:v>
                </c:pt>
                <c:pt idx="91">
                  <c:v>1.3107028880657569E-61</c:v>
                </c:pt>
                <c:pt idx="92">
                  <c:v>3.6633872087187456E-61</c:v>
                </c:pt>
                <c:pt idx="93">
                  <c:v>1.0201631092229287E-60</c:v>
                </c:pt>
                <c:pt idx="94">
                  <c:v>2.830509562141525E-60</c:v>
                </c:pt>
                <c:pt idx="95">
                  <c:v>7.8247029573369973E-60</c:v>
                </c:pt>
                <c:pt idx="96">
                  <c:v>2.1551589924646474E-59</c:v>
                </c:pt>
                <c:pt idx="97">
                  <c:v>5.9142406460135429E-59</c:v>
                </c:pt>
                <c:pt idx="98">
                  <c:v>1.6170628139036341E-58</c:v>
                </c:pt>
                <c:pt idx="99">
                  <c:v>4.4051734224367011E-58</c:v>
                </c:pt>
                <c:pt idx="100">
                  <c:v>1.1956590413195963E-57</c:v>
                </c:pt>
                <c:pt idx="101">
                  <c:v>3.233403587486669E-57</c:v>
                </c:pt>
                <c:pt idx="102">
                  <c:v>8.7120568581506189E-57</c:v>
                </c:pt>
                <c:pt idx="103">
                  <c:v>2.3387818136966898E-56</c:v>
                </c:pt>
                <c:pt idx="104">
                  <c:v>6.2555706998171583E-56</c:v>
                </c:pt>
                <c:pt idx="105">
                  <c:v>1.6670644380368422E-55</c:v>
                </c:pt>
                <c:pt idx="106">
                  <c:v>4.4263531374834274E-55</c:v>
                </c:pt>
                <c:pt idx="107">
                  <c:v>1.1709758896921501E-54</c:v>
                </c:pt>
                <c:pt idx="108">
                  <c:v>3.0864416331657325E-54</c:v>
                </c:pt>
                <c:pt idx="109">
                  <c:v>8.1054364623354681E-54</c:v>
                </c:pt>
                <c:pt idx="110">
                  <c:v>2.1208158703970039E-53</c:v>
                </c:pt>
                <c:pt idx="111">
                  <c:v>5.5288873990273259E-53</c:v>
                </c:pt>
                <c:pt idx="112">
                  <c:v>1.4360869890100762E-52</c:v>
                </c:pt>
                <c:pt idx="113">
                  <c:v>3.7164814673040388E-52</c:v>
                </c:pt>
                <c:pt idx="114">
                  <c:v>9.5827777795188E-52</c:v>
                </c:pt>
                <c:pt idx="115">
                  <c:v>2.461835809296508E-51</c:v>
                </c:pt>
                <c:pt idx="116">
                  <c:v>6.3013698929406587E-51</c:v>
                </c:pt>
                <c:pt idx="117">
                  <c:v>1.6070118691279481E-50</c:v>
                </c:pt>
                <c:pt idx="118">
                  <c:v>4.0833012051313781E-50</c:v>
                </c:pt>
                <c:pt idx="119">
                  <c:v>1.0337415464062355E-49</c:v>
                </c:pt>
                <c:pt idx="120">
                  <c:v>2.6074785648652439E-49</c:v>
                </c:pt>
                <c:pt idx="121">
                  <c:v>6.5529634330229401E-49</c:v>
                </c:pt>
                <c:pt idx="122">
                  <c:v>1.6408276422592431E-48</c:v>
                </c:pt>
                <c:pt idx="123">
                  <c:v>4.0935151755511147E-48</c:v>
                </c:pt>
                <c:pt idx="124">
                  <c:v>1.0175085504463026E-47</c:v>
                </c:pt>
                <c:pt idx="125">
                  <c:v>2.5199269533038588E-47</c:v>
                </c:pt>
                <c:pt idx="126">
                  <c:v>6.2179332832717934E-47</c:v>
                </c:pt>
                <c:pt idx="127">
                  <c:v>1.5286652233983264E-46</c:v>
                </c:pt>
                <c:pt idx="128">
                  <c:v>3.7444405100900992E-46</c:v>
                </c:pt>
                <c:pt idx="129">
                  <c:v>9.1383903731882215E-46</c:v>
                </c:pt>
                <c:pt idx="130">
                  <c:v>2.222085160843428E-45</c:v>
                </c:pt>
                <c:pt idx="131">
                  <c:v>5.3834404541622236E-45</c:v>
                </c:pt>
                <c:pt idx="132">
                  <c:v>1.2994732683119135E-44</c:v>
                </c:pt>
                <c:pt idx="133">
                  <c:v>3.1252373642900086E-44</c:v>
                </c:pt>
                <c:pt idx="134">
                  <c:v>7.4887078400538847E-44</c:v>
                </c:pt>
                <c:pt idx="135">
                  <c:v>1.7878825638110837E-43</c:v>
                </c:pt>
                <c:pt idx="136">
                  <c:v>4.2528426245024397E-43</c:v>
                </c:pt>
                <c:pt idx="137">
                  <c:v>1.0079241632764507E-42</c:v>
                </c:pt>
                <c:pt idx="138">
                  <c:v>2.3800420123543114E-42</c:v>
                </c:pt>
                <c:pt idx="139">
                  <c:v>5.5995046730923872E-42</c:v>
                </c:pt>
                <c:pt idx="140">
                  <c:v>1.3125710501038399E-41</c:v>
                </c:pt>
                <c:pt idx="141">
                  <c:v>3.065520698493871E-41</c:v>
                </c:pt>
                <c:pt idx="142">
                  <c:v>7.133356122738812E-41</c:v>
                </c:pt>
                <c:pt idx="143">
                  <c:v>1.6538334859598068E-40</c:v>
                </c:pt>
                <c:pt idx="144">
                  <c:v>3.8203035998941654E-40</c:v>
                </c:pt>
                <c:pt idx="145">
                  <c:v>8.7924963370590073E-40</c:v>
                </c:pt>
                <c:pt idx="146">
                  <c:v>2.016205226089732E-39</c:v>
                </c:pt>
                <c:pt idx="147">
                  <c:v>4.6064408392757418E-39</c:v>
                </c:pt>
                <c:pt idx="148">
                  <c:v>1.0485870293080949E-38</c:v>
                </c:pt>
                <c:pt idx="149">
                  <c:v>2.3782181349699162E-38</c:v>
                </c:pt>
                <c:pt idx="150">
                  <c:v>5.3741169516689835E-38</c:v>
                </c:pt>
                <c:pt idx="151">
                  <c:v>1.2099592997067824E-37</c:v>
                </c:pt>
                <c:pt idx="152">
                  <c:v>2.7142049120515624E-37</c:v>
                </c:pt>
                <c:pt idx="153">
                  <c:v>6.0662837993489256E-37</c:v>
                </c:pt>
                <c:pt idx="154">
                  <c:v>1.3508621637813817E-36</c:v>
                </c:pt>
                <c:pt idx="155">
                  <c:v>2.9971437489673223E-36</c:v>
                </c:pt>
                <c:pt idx="156">
                  <c:v>6.6254034591490149E-36</c:v>
                </c:pt>
                <c:pt idx="157">
                  <c:v>1.4592352389858074E-35</c:v>
                </c:pt>
                <c:pt idx="158">
                  <c:v>3.2021856671518808E-35</c:v>
                </c:pt>
                <c:pt idx="159">
                  <c:v>7.0012555742208359E-35</c:v>
                </c:pt>
                <c:pt idx="160">
                  <c:v>1.5251535687582408E-34</c:v>
                </c:pt>
                <c:pt idx="161">
                  <c:v>3.3102396842291846E-34</c:v>
                </c:pt>
                <c:pt idx="162">
                  <c:v>7.15835987531576E-34</c:v>
                </c:pt>
                <c:pt idx="163">
                  <c:v>1.5423247825397046E-33</c:v>
                </c:pt>
                <c:pt idx="164">
                  <c:v>3.310902316204282E-33</c:v>
                </c:pt>
                <c:pt idx="165">
                  <c:v>7.0814977253777867E-33</c:v>
                </c:pt>
                <c:pt idx="166">
                  <c:v>1.5090794114893998E-32</c:v>
                </c:pt>
                <c:pt idx="167">
                  <c:v>3.2041090583909682E-32</c:v>
                </c:pt>
                <c:pt idx="168">
                  <c:v>6.7781426908729031E-32</c:v>
                </c:pt>
                <c:pt idx="169">
                  <c:v>1.4286384891481443E-31</c:v>
                </c:pt>
                <c:pt idx="170">
                  <c:v>3.0001447378833264E-31</c:v>
                </c:pt>
                <c:pt idx="171">
                  <c:v>6.2772624930959335E-31</c:v>
                </c:pt>
                <c:pt idx="172">
                  <c:v>1.3085990296778221E-30</c:v>
                </c:pt>
                <c:pt idx="173">
                  <c:v>2.7180104357591585E-30</c:v>
                </c:pt>
                <c:pt idx="174">
                  <c:v>5.6247583293500798E-30</c:v>
                </c:pt>
                <c:pt idx="175">
                  <c:v>1.1597512167441785E-29</c:v>
                </c:pt>
                <c:pt idx="176">
                  <c:v>2.382506136251504E-29</c:v>
                </c:pt>
                <c:pt idx="177">
                  <c:v>4.8765360666267391E-29</c:v>
                </c:pt>
                <c:pt idx="178">
                  <c:v>9.9448233926191026E-29</c:v>
                </c:pt>
                <c:pt idx="179">
                  <c:v>2.0206492367105398E-28</c:v>
                </c:pt>
                <c:pt idx="180">
                  <c:v>4.090656466540674E-28</c:v>
                </c:pt>
                <c:pt idx="181">
                  <c:v>8.2509377108528417E-28</c:v>
                </c:pt>
                <c:pt idx="182">
                  <c:v>1.6581424191682913E-27</c:v>
                </c:pt>
                <c:pt idx="183">
                  <c:v>3.3200801844870756E-27</c:v>
                </c:pt>
                <c:pt idx="184">
                  <c:v>6.6234389438992405E-27</c:v>
                </c:pt>
                <c:pt idx="185">
                  <c:v>1.3165177642737196E-26</c:v>
                </c:pt>
                <c:pt idx="186">
                  <c:v>2.6072227174574564E-26</c:v>
                </c:pt>
                <c:pt idx="187">
                  <c:v>5.1444359125721754E-26</c:v>
                </c:pt>
                <c:pt idx="188">
                  <c:v>1.0113596268230322E-25</c:v>
                </c:pt>
                <c:pt idx="189">
                  <c:v>1.9809872751119437E-25</c:v>
                </c:pt>
                <c:pt idx="190">
                  <c:v>3.8660367732949756E-25</c:v>
                </c:pt>
                <c:pt idx="191">
                  <c:v>7.5172414049573533E-25</c:v>
                </c:pt>
                <c:pt idx="192">
                  <c:v>1.4563281202989411E-24</c:v>
                </c:pt>
                <c:pt idx="193">
                  <c:v>2.8110475718942094E-24</c:v>
                </c:pt>
                <c:pt idx="194">
                  <c:v>5.4061162083113856E-24</c:v>
                </c:pt>
                <c:pt idx="195">
                  <c:v>1.0358831774031872E-23</c:v>
                </c:pt>
                <c:pt idx="196">
                  <c:v>1.9776271024770976E-23</c:v>
                </c:pt>
                <c:pt idx="197">
                  <c:v>3.7617181450368006E-23</c:v>
                </c:pt>
                <c:pt idx="198">
                  <c:v>7.1291264906304925E-23</c:v>
                </c:pt>
                <c:pt idx="199">
                  <c:v>1.3461535799243602E-22</c:v>
                </c:pt>
                <c:pt idx="200">
                  <c:v>2.5325680420342079E-22</c:v>
                </c:pt>
                <c:pt idx="201">
                  <c:v>4.7471817109288787E-22</c:v>
                </c:pt>
                <c:pt idx="202">
                  <c:v>8.8658179852523541E-22</c:v>
                </c:pt>
                <c:pt idx="203">
                  <c:v>1.6497190443319865E-21</c:v>
                </c:pt>
                <c:pt idx="204">
                  <c:v>3.0585063501255278E-21</c:v>
                </c:pt>
                <c:pt idx="205">
                  <c:v>5.6495909799242969E-21</c:v>
                </c:pt>
                <c:pt idx="206">
                  <c:v>1.0397593844769963E-20</c:v>
                </c:pt>
                <c:pt idx="207">
                  <c:v>1.9065882514484723E-20</c:v>
                </c:pt>
                <c:pt idx="208">
                  <c:v>3.4832865106605357E-20</c:v>
                </c:pt>
                <c:pt idx="209">
                  <c:v>6.3405904907889024E-20</c:v>
                </c:pt>
                <c:pt idx="210">
                  <c:v>1.1499486132131743E-19</c:v>
                </c:pt>
                <c:pt idx="211">
                  <c:v>2.0779513926123127E-19</c:v>
                </c:pt>
                <c:pt idx="212">
                  <c:v>3.7411106768203686E-19</c:v>
                </c:pt>
                <c:pt idx="213">
                  <c:v>6.7107946623916532E-19</c:v>
                </c:pt>
                <c:pt idx="214">
                  <c:v>1.1993765850538993E-18</c:v>
                </c:pt>
                <c:pt idx="215">
                  <c:v>2.1357253538207794E-18</c:v>
                </c:pt>
                <c:pt idx="216">
                  <c:v>3.7891645217586398E-18</c:v>
                </c:pt>
                <c:pt idx="217">
                  <c:v>6.6980709419376265E-18</c:v>
                </c:pt>
                <c:pt idx="218">
                  <c:v>1.1796800783614313E-17</c:v>
                </c:pt>
                <c:pt idx="219">
                  <c:v>2.0700792375459997E-17</c:v>
                </c:pt>
                <c:pt idx="220">
                  <c:v>3.619244434970846E-17</c:v>
                </c:pt>
                <c:pt idx="221">
                  <c:v>6.3045933967676603E-17</c:v>
                </c:pt>
                <c:pt idx="222">
                  <c:v>1.0942195552667654E-16</c:v>
                </c:pt>
                <c:pt idx="223">
                  <c:v>1.8921696964063826E-16</c:v>
                </c:pt>
                <c:pt idx="224">
                  <c:v>3.2600474063142232E-16</c:v>
                </c:pt>
                <c:pt idx="225">
                  <c:v>5.5962353404107465E-16</c:v>
                </c:pt>
                <c:pt idx="226">
                  <c:v>9.571417178120926E-16</c:v>
                </c:pt>
                <c:pt idx="227">
                  <c:v>1.6310404938754485E-15</c:v>
                </c:pt>
                <c:pt idx="228">
                  <c:v>2.7692455263810653E-15</c:v>
                </c:pt>
                <c:pt idx="229">
                  <c:v>4.6845340917623646E-15</c:v>
                </c:pt>
                <c:pt idx="230">
                  <c:v>7.8954987054159222E-15</c:v>
                </c:pt>
                <c:pt idx="231">
                  <c:v>1.3258700215291817E-14</c:v>
                </c:pt>
                <c:pt idx="232">
                  <c:v>2.2183524994547999E-14</c:v>
                </c:pt>
                <c:pt idx="233">
                  <c:v>3.6980125883859877E-14</c:v>
                </c:pt>
                <c:pt idx="234">
                  <c:v>6.1420653764772369E-14</c:v>
                </c:pt>
                <c:pt idx="235">
                  <c:v>1.0164094777175143E-13</c:v>
                </c:pt>
                <c:pt idx="236">
                  <c:v>1.6758347784131922E-13</c:v>
                </c:pt>
                <c:pt idx="237">
                  <c:v>2.7529727571157984E-13</c:v>
                </c:pt>
                <c:pt idx="238">
                  <c:v>4.505892747250262E-13</c:v>
                </c:pt>
                <c:pt idx="239">
                  <c:v>7.3479807210423915E-13</c:v>
                </c:pt>
                <c:pt idx="240">
                  <c:v>1.1938874526858171E-12</c:v>
                </c:pt>
                <c:pt idx="241">
                  <c:v>1.9327113158791109E-12</c:v>
                </c:pt>
                <c:pt idx="242">
                  <c:v>3.1173015292671248E-12</c:v>
                </c:pt>
                <c:pt idx="243">
                  <c:v>5.0095516360996082E-12</c:v>
                </c:pt>
                <c:pt idx="244">
                  <c:v>8.0209742855945821E-12</c:v>
                </c:pt>
                <c:pt idx="245">
                  <c:v>1.2795687123891679E-11</c:v>
                </c:pt>
                <c:pt idx="246">
                  <c:v>2.0338003712776107E-11</c:v>
                </c:pt>
                <c:pt idx="247">
                  <c:v>3.2207814329736477E-11</c:v>
                </c:pt>
                <c:pt idx="248">
                  <c:v>5.0818566159852193E-11</c:v>
                </c:pt>
                <c:pt idx="249">
                  <c:v>7.9889882495372378E-11</c:v>
                </c:pt>
                <c:pt idx="250">
                  <c:v>1.2513228615327191E-10</c:v>
                </c:pt>
                <c:pt idx="251">
                  <c:v>1.9527884494900989E-10</c:v>
                </c:pt>
                <c:pt idx="252">
                  <c:v>3.0363318681147729E-10</c:v>
                </c:pt>
                <c:pt idx="253">
                  <c:v>4.7038287222006368E-10</c:v>
                </c:pt>
                <c:pt idx="254">
                  <c:v>7.2604239914799792E-10</c:v>
                </c:pt>
                <c:pt idx="255">
                  <c:v>1.1165564597150438E-9</c:v>
                </c:pt>
                <c:pt idx="256">
                  <c:v>1.7108329870870291E-9</c:v>
                </c:pt>
                <c:pt idx="257">
                  <c:v>2.6118171188863934E-9</c:v>
                </c:pt>
                <c:pt idx="258">
                  <c:v>3.9727033303562223E-9</c:v>
                </c:pt>
                <c:pt idx="259">
                  <c:v>6.0205716121167117E-9</c:v>
                </c:pt>
                <c:pt idx="260">
                  <c:v>9.090704485993475E-9</c:v>
                </c:pt>
                <c:pt idx="261">
                  <c:v>1.3676204171027564E-8</c:v>
                </c:pt>
                <c:pt idx="262">
                  <c:v>2.049943224189724E-8</c:v>
                </c:pt>
                <c:pt idx="263">
                  <c:v>3.061443943706637E-8</c:v>
                </c:pt>
                <c:pt idx="264">
                  <c:v>4.5553212774748829E-8</c:v>
                </c:pt>
                <c:pt idx="265">
                  <c:v>6.7533605187077732E-8</c:v>
                </c:pt>
                <c:pt idx="266">
                  <c:v>9.9753714991273648E-8</c:v>
                </c:pt>
                <c:pt idx="267">
                  <c:v>1.4680689189504971E-7</c:v>
                </c:pt>
                <c:pt idx="268">
                  <c:v>2.1526431003609149E-7</c:v>
                </c:pt>
                <c:pt idx="269">
                  <c:v>3.1448927588485728E-7</c:v>
                </c:pt>
                <c:pt idx="270">
                  <c:v>4.5777057293936749E-7</c:v>
                </c:pt>
                <c:pt idx="271">
                  <c:v>6.6389305231132548E-7</c:v>
                </c:pt>
                <c:pt idx="272">
                  <c:v>9.5930475664813051E-7</c:v>
                </c:pt>
                <c:pt idx="273">
                  <c:v>1.3810941755824189E-6</c:v>
                </c:pt>
                <c:pt idx="274">
                  <c:v>1.9810626555298667E-6</c:v>
                </c:pt>
                <c:pt idx="275">
                  <c:v>2.8312704128036586E-6</c:v>
                </c:pt>
                <c:pt idx="276">
                  <c:v>4.0315561370702234E-6</c:v>
                </c:pt>
                <c:pt idx="277">
                  <c:v>5.7196874042063856E-6</c:v>
                </c:pt>
                <c:pt idx="278">
                  <c:v>8.0850013816925489E-6</c:v>
                </c:pt>
                <c:pt idx="279">
                  <c:v>1.1386654008408874E-5</c:v>
                </c:pt>
                <c:pt idx="280">
                  <c:v>1.5977924778710179E-5</c:v>
                </c:pt>
                <c:pt idx="281">
                  <c:v>2.2338440036253863E-5</c:v>
                </c:pt>
                <c:pt idx="282">
                  <c:v>3.1116700001878244E-5</c:v>
                </c:pt>
                <c:pt idx="283">
                  <c:v>4.318594682383046E-5</c:v>
                </c:pt>
                <c:pt idx="284">
                  <c:v>5.9717219762534909E-5</c:v>
                </c:pt>
                <c:pt idx="285">
                  <c:v>8.2274440280535139E-5</c:v>
                </c:pt>
                <c:pt idx="286">
                  <c:v>1.1293758957829246E-4</c:v>
                </c:pt>
                <c:pt idx="287">
                  <c:v>1.5446152346749762E-4</c:v>
                </c:pt>
                <c:pt idx="288">
                  <c:v>2.1047975780436187E-4</c:v>
                </c:pt>
                <c:pt idx="289">
                  <c:v>2.8576469883176501E-4</c:v>
                </c:pt>
                <c:pt idx="290">
                  <c:v>3.8655833598835829E-4</c:v>
                </c:pt>
                <c:pt idx="291">
                  <c:v>5.2099041039989705E-4</c:v>
                </c:pt>
                <c:pt idx="292">
                  <c:v>6.9960456988670265E-4</c:v>
                </c:pt>
                <c:pt idx="293">
                  <c:v>9.3601706682871599E-4</c:v>
                </c:pt>
                <c:pt idx="294">
                  <c:v>1.2477371876732219E-3</c:v>
                </c:pt>
                <c:pt idx="295">
                  <c:v>1.6571838500231994E-3</c:v>
                </c:pt>
                <c:pt idx="296">
                  <c:v>2.1929386764070222E-3</c:v>
                </c:pt>
                <c:pt idx="297">
                  <c:v>2.8912823417923091E-3</c:v>
                </c:pt>
                <c:pt idx="298">
                  <c:v>3.7980680535783474E-3</c:v>
                </c:pt>
                <c:pt idx="299">
                  <c:v>4.9709935789614291E-3</c:v>
                </c:pt>
                <c:pt idx="300">
                  <c:v>6.4823411606693589E-3</c:v>
                </c:pt>
                <c:pt idx="301">
                  <c:v>8.4222627750752104E-3</c:v>
                </c:pt>
                <c:pt idx="302">
                  <c:v>1.0902696241355174E-2</c:v>
                </c:pt>
                <c:pt idx="303">
                  <c:v>1.4062005363662139E-2</c:v>
                </c:pt>
                <c:pt idx="304">
                  <c:v>1.8070444176600479E-2</c:v>
                </c:pt>
                <c:pt idx="305">
                  <c:v>2.313655097202811E-2</c:v>
                </c:pt>
                <c:pt idx="306">
                  <c:v>2.9514581524447751E-2</c:v>
                </c:pt>
                <c:pt idx="307">
                  <c:v>3.7513092118629882E-2</c:v>
                </c:pt>
                <c:pt idx="308">
                  <c:v>4.7504780840241956E-2</c:v>
                </c:pt>
                <c:pt idx="309">
                  <c:v>5.9937689261768588E-2</c:v>
                </c:pt>
                <c:pt idx="310">
                  <c:v>7.5347855213759377E-2</c:v>
                </c:pt>
                <c:pt idx="311">
                  <c:v>9.4373489809618932E-2</c:v>
                </c:pt>
                <c:pt idx="312">
                  <c:v>0.11777072730936097</c:v>
                </c:pt>
                <c:pt idx="313">
                  <c:v>0.14643096381162904</c:v>
                </c:pt>
                <c:pt idx="314">
                  <c:v>0.18139975928974006</c:v>
                </c:pt>
                <c:pt idx="315">
                  <c:v>0.22389722639835113</c:v>
                </c:pt>
                <c:pt idx="316">
                  <c:v>0.27533976826052103</c:v>
                </c:pt>
                <c:pt idx="317">
                  <c:v>0.33736295585997655</c:v>
                </c:pt>
                <c:pt idx="318">
                  <c:v>0.41184525383314236</c:v>
                </c:pt>
                <c:pt idx="319">
                  <c:v>0.50093221196793525</c:v>
                </c:pt>
                <c:pt idx="320">
                  <c:v>0.60706063966314883</c:v>
                </c:pt>
                <c:pt idx="321">
                  <c:v>0.73298217364614282</c:v>
                </c:pt>
                <c:pt idx="322">
                  <c:v>0.88178553786314995</c:v>
                </c:pt>
                <c:pt idx="323">
                  <c:v>1.0569166815065494</c:v>
                </c:pt>
                <c:pt idx="324">
                  <c:v>1.2621958706107672</c:v>
                </c:pt>
                <c:pt idx="325">
                  <c:v>1.5018307048474016</c:v>
                </c:pt>
                <c:pt idx="326">
                  <c:v>1.7804239393278529</c:v>
                </c:pt>
                <c:pt idx="327">
                  <c:v>2.1029749169762928</c:v>
                </c:pt>
                <c:pt idx="328">
                  <c:v>2.4748733665646641</c:v>
                </c:pt>
                <c:pt idx="329">
                  <c:v>2.9018843011181823</c:v>
                </c:pt>
                <c:pt idx="330">
                  <c:v>3.3901227674338132</c:v>
                </c:pt>
                <c:pt idx="331">
                  <c:v>3.9460172561077518</c:v>
                </c:pt>
                <c:pt idx="332">
                  <c:v>4.5762606880758199</c:v>
                </c:pt>
                <c:pt idx="333">
                  <c:v>5.2877480529760073</c:v>
                </c:pt>
                <c:pt idx="334">
                  <c:v>6.0874999898377764</c:v>
                </c:pt>
                <c:pt idx="335">
                  <c:v>6.9825718732666155</c:v>
                </c:pt>
                <c:pt idx="336">
                  <c:v>7.9799482982760654</c:v>
                </c:pt>
                <c:pt idx="337">
                  <c:v>9.0864232412345292</c:v>
                </c:pt>
                <c:pt idx="338">
                  <c:v>10.308466608150997</c:v>
                </c:pt>
                <c:pt idx="339">
                  <c:v>11.652078356614931</c:v>
                </c:pt>
                <c:pt idx="340">
                  <c:v>13.122631883346891</c:v>
                </c:pt>
                <c:pt idx="341">
                  <c:v>14.724708892423354</c:v>
                </c:pt>
                <c:pt idx="342">
                  <c:v>16.46192848357585</c:v>
                </c:pt>
                <c:pt idx="343">
                  <c:v>18.336773706915739</c:v>
                </c:pt>
                <c:pt idx="344">
                  <c:v>20.350419302178672</c:v>
                </c:pt>
                <c:pt idx="345">
                  <c:v>22.502564752744295</c:v>
                </c:pt>
                <c:pt idx="346">
                  <c:v>24.791277119746642</c:v>
                </c:pt>
                <c:pt idx="347">
                  <c:v>27.212848356023247</c:v>
                </c:pt>
                <c:pt idx="348">
                  <c:v>29.761671916025666</c:v>
                </c:pt>
                <c:pt idx="349">
                  <c:v>32.430143458095024</c:v>
                </c:pt>
                <c:pt idx="350">
                  <c:v>35.208590267358311</c:v>
                </c:pt>
                <c:pt idx="351">
                  <c:v>38.085233701327105</c:v>
                </c:pt>
                <c:pt idx="352">
                  <c:v>41.046188472121344</c:v>
                </c:pt>
                <c:pt idx="353">
                  <c:v>44.075501931852145</c:v>
                </c:pt>
                <c:pt idx="354">
                  <c:v>47.15523572800651</c:v>
                </c:pt>
                <c:pt idx="355">
                  <c:v>50.26559125959087</c:v>
                </c:pt>
                <c:pt idx="356">
                  <c:v>53.385079312554517</c:v>
                </c:pt>
                <c:pt idx="357">
                  <c:v>56.490733111613373</c:v>
                </c:pt>
                <c:pt idx="358">
                  <c:v>59.558362828309711</c:v>
                </c:pt>
                <c:pt idx="359">
                  <c:v>62.5628483673296</c:v>
                </c:pt>
                <c:pt idx="360">
                  <c:v>65.478466056096551</c:v>
                </c:pt>
                <c:pt idx="361">
                  <c:v>68.279243727214393</c:v>
                </c:pt>
                <c:pt idx="362">
                  <c:v>70.939337651212114</c:v>
                </c:pt>
                <c:pt idx="363">
                  <c:v>73.433423889158377</c:v>
                </c:pt>
                <c:pt idx="364">
                  <c:v>75.737095926908921</c:v>
                </c:pt>
                <c:pt idx="365">
                  <c:v>77.827259956562401</c:v>
                </c:pt>
                <c:pt idx="366">
                  <c:v>79.682518914080163</c:v>
                </c:pt>
                <c:pt idx="367">
                  <c:v>81.283536377226952</c:v>
                </c:pt>
                <c:pt idx="368">
                  <c:v>82.613371689234299</c:v>
                </c:pt>
                <c:pt idx="369">
                  <c:v>83.65777819578507</c:v>
                </c:pt>
                <c:pt idx="370">
                  <c:v>84.405457257729637</c:v>
                </c:pt>
                <c:pt idx="371">
                  <c:v>84.84826170800703</c:v>
                </c:pt>
                <c:pt idx="372">
                  <c:v>84.981343630248901</c:v>
                </c:pt>
                <c:pt idx="373">
                  <c:v>84.80324271097264</c:v>
                </c:pt>
                <c:pt idx="374">
                  <c:v>84.315912913818025</c:v>
                </c:pt>
                <c:pt idx="375">
                  <c:v>83.524686794539349</c:v>
                </c:pt>
                <c:pt idx="376">
                  <c:v>82.438178368035025</c:v>
                </c:pt>
                <c:pt idx="377">
                  <c:v>81.068127001408911</c:v>
                </c:pt>
                <c:pt idx="378">
                  <c:v>79.429186288782958</c:v>
                </c:pt>
                <c:pt idx="379">
                  <c:v>77.538663216755552</c:v>
                </c:pt>
                <c:pt idx="380">
                  <c:v>75.416214110883971</c:v>
                </c:pt>
                <c:pt idx="381">
                  <c:v>73.083504828052185</c:v>
                </c:pt>
                <c:pt idx="382">
                  <c:v>70.563843398590862</c:v>
                </c:pt>
                <c:pt idx="383">
                  <c:v>67.88179380708236</c:v>
                </c:pt>
                <c:pt idx="384">
                  <c:v>65.062779822869359</c:v>
                </c:pt>
                <c:pt idx="385">
                  <c:v>62.132687750162646</c:v>
                </c:pt>
                <c:pt idx="386">
                  <c:v>59.117476673866754</c:v>
                </c:pt>
                <c:pt idx="387">
                  <c:v>56.042804250139312</c:v>
                </c:pt>
                <c:pt idx="388">
                  <c:v>52.933675352970702</c:v>
                </c:pt>
                <c:pt idx="389">
                  <c:v>49.814119978555354</c:v>
                </c:pt>
                <c:pt idx="390">
                  <c:v>46.706905758541133</c:v>
                </c:pt>
                <c:pt idx="391">
                  <c:v>43.63328928691876</c:v>
                </c:pt>
                <c:pt idx="392">
                  <c:v>40.612809262136466</c:v>
                </c:pt>
                <c:pt idx="393">
                  <c:v>37.663123229436628</c:v>
                </c:pt>
                <c:pt idx="394">
                  <c:v>34.799888516487158</c:v>
                </c:pt>
                <c:pt idx="395">
                  <c:v>32.03668682522467</c:v>
                </c:pt>
                <c:pt idx="396">
                  <c:v>29.384990906056888</c:v>
                </c:pt>
                <c:pt idx="397">
                  <c:v>26.854170822584305</c:v>
                </c:pt>
                <c:pt idx="398">
                  <c:v>24.451536537214327</c:v>
                </c:pt>
                <c:pt idx="399">
                  <c:v>22.182412922859612</c:v>
                </c:pt>
                <c:pt idx="400">
                  <c:v>20.050242841441229</c:v>
                </c:pt>
                <c:pt idx="401">
                  <c:v>18.056713627129501</c:v>
                </c:pt>
                <c:pt idx="402">
                  <c:v>16.201902165877669</c:v>
                </c:pt>
                <c:pt idx="403">
                  <c:v>14.484433764179119</c:v>
                </c:pt>
                <c:pt idx="404">
                  <c:v>12.901650134174849</c:v>
                </c:pt>
                <c:pt idx="405">
                  <c:v>11.449782072739655</c:v>
                </c:pt>
                <c:pt idx="406">
                  <c:v>10.124122759376661</c:v>
                </c:pt>
                <c:pt idx="407">
                  <c:v>8.9191980204130221</c:v>
                </c:pt>
                <c:pt idx="408">
                  <c:v>7.8289303844050089</c:v>
                </c:pt>
                <c:pt idx="409">
                  <c:v>6.8467942650493869</c:v>
                </c:pt>
                <c:pt idx="410">
                  <c:v>5.9659601323832243</c:v>
                </c:pt>
                <c:pt idx="411">
                  <c:v>5.179426055235278</c:v>
                </c:pt>
                <c:pt idx="412">
                  <c:v>4.4801354994507623</c:v>
                </c:pt>
                <c:pt idx="413">
                  <c:v>3.8610807363295132</c:v>
                </c:pt>
                <c:pt idx="414">
                  <c:v>3.315391642581111</c:v>
                </c:pt>
                <c:pt idx="415">
                  <c:v>2.8364100499707727</c:v>
                </c:pt>
                <c:pt idx="416">
                  <c:v>2.4177501244910218</c:v>
                </c:pt>
                <c:pt idx="417">
                  <c:v>2.0533455192688685</c:v>
                </c:pt>
                <c:pt idx="418">
                  <c:v>1.7374842523937855</c:v>
                </c:pt>
                <c:pt idx="419">
                  <c:v>1.4648324122180088</c:v>
                </c:pt>
                <c:pt idx="420">
                  <c:v>1.2304478921214095</c:v>
                </c:pt>
                <c:pt idx="421">
                  <c:v>1.0297854087886014</c:v>
                </c:pt>
                <c:pt idx="422">
                  <c:v>0.8586940684523775</c:v>
                </c:pt>
                <c:pt idx="423">
                  <c:v>0.71340872042799985</c:v>
                </c:pt>
                <c:pt idx="424">
                  <c:v>0.59053628292548443</c:v>
                </c:pt>
                <c:pt idx="425">
                  <c:v>0.48703814900649478</c:v>
                </c:pt>
                <c:pt idx="426">
                  <c:v>0.40020968662292455</c:v>
                </c:pt>
                <c:pt idx="427">
                  <c:v>0.32765774161580352</c:v>
                </c:pt>
                <c:pt idx="428">
                  <c:v>0.26727694138957514</c:v>
                </c:pt>
                <c:pt idx="429">
                  <c:v>0.21722548406764186</c:v>
                </c:pt>
                <c:pt idx="430">
                  <c:v>0.17590098698282544</c:v>
                </c:pt>
                <c:pt idx="431">
                  <c:v>0.14191686230537059</c:v>
                </c:pt>
                <c:pt idx="432">
                  <c:v>0.11407958867549033</c:v>
                </c:pt>
                <c:pt idx="433">
                  <c:v>9.1367157591396492E-2</c:v>
                </c:pt>
                <c:pt idx="434">
                  <c:v>7.2908892915350187E-2</c:v>
                </c:pt>
                <c:pt idx="435">
                  <c:v>5.7966771786250586E-2</c:v>
                </c:pt>
                <c:pt idx="436">
                  <c:v>4.5918315494309483E-2</c:v>
                </c:pt>
                <c:pt idx="437">
                  <c:v>3.6241069219090621E-2</c:v>
                </c:pt>
                <c:pt idx="438">
                  <c:v>2.84986493897025E-2</c:v>
                </c:pt>
                <c:pt idx="439">
                  <c:v>2.2328306048293497E-2</c:v>
                </c:pt>
                <c:pt idx="440">
                  <c:v>1.7429924097773771E-2</c:v>
                </c:pt>
                <c:pt idx="441">
                  <c:v>1.3556370732757771E-2</c:v>
                </c:pt>
                <c:pt idx="442">
                  <c:v>1.0505085711758778E-2</c:v>
                </c:pt>
                <c:pt idx="443">
                  <c:v>8.1108054609670618E-3</c:v>
                </c:pt>
                <c:pt idx="444">
                  <c:v>6.2393103910842115E-3</c:v>
                </c:pt>
                <c:pt idx="445">
                  <c:v>4.7820864106581382E-3</c:v>
                </c:pt>
                <c:pt idx="446">
                  <c:v>3.6517956688920622E-3</c:v>
                </c:pt>
                <c:pt idx="447">
                  <c:v>2.7784573887462594E-3</c:v>
                </c:pt>
                <c:pt idx="448">
                  <c:v>2.106246681201292E-3</c:v>
                </c:pt>
                <c:pt idx="449">
                  <c:v>1.5908269833113658E-3</c:v>
                </c:pt>
                <c:pt idx="450">
                  <c:v>1.1971398436591766E-3</c:v>
                </c:pt>
                <c:pt idx="451">
                  <c:v>8.9758387865122142E-4</c:v>
                </c:pt>
                <c:pt idx="452">
                  <c:v>6.7052260515121104E-4</c:v>
                </c:pt>
                <c:pt idx="453">
                  <c:v>4.9906834632787748E-4</c:v>
                </c:pt>
                <c:pt idx="454">
                  <c:v>3.7009638988367389E-4</c:v>
                </c:pt>
                <c:pt idx="455">
                  <c:v>2.7344997869252111E-4</c:v>
                </c:pt>
                <c:pt idx="456">
                  <c:v>2.0130249637716972E-4</c:v>
                </c:pt>
                <c:pt idx="457">
                  <c:v>1.4764836739053421E-4</c:v>
                </c:pt>
                <c:pt idx="458">
                  <c:v>1.0789873656013155E-4</c:v>
                </c:pt>
                <c:pt idx="459">
                  <c:v>7.8561956624319671E-5</c:v>
                </c:pt>
                <c:pt idx="460">
                  <c:v>5.6992334245984236E-5</c:v>
                </c:pt>
                <c:pt idx="461">
                  <c:v>4.1193512028472325E-5</c:v>
                </c:pt>
                <c:pt idx="462">
                  <c:v>2.9665345933331668E-5</c:v>
                </c:pt>
                <c:pt idx="463">
                  <c:v>2.1285224531515129E-5</c:v>
                </c:pt>
                <c:pt idx="464">
                  <c:v>1.5216517722788885E-5</c:v>
                </c:pt>
                <c:pt idx="465">
                  <c:v>1.0838284285201981E-5</c:v>
                </c:pt>
                <c:pt idx="466">
                  <c:v>7.691552735439685E-6</c:v>
                </c:pt>
                <c:pt idx="467">
                  <c:v>5.4384573562632091E-6</c:v>
                </c:pt>
                <c:pt idx="468">
                  <c:v>3.8312955456612188E-6</c:v>
                </c:pt>
                <c:pt idx="469">
                  <c:v>2.6892043406455459E-6</c:v>
                </c:pt>
                <c:pt idx="470">
                  <c:v>1.880659508790604E-6</c:v>
                </c:pt>
                <c:pt idx="471">
                  <c:v>1.3104026613303907E-6</c:v>
                </c:pt>
                <c:pt idx="472">
                  <c:v>9.0971966008811187E-7</c:v>
                </c:pt>
                <c:pt idx="473">
                  <c:v>6.2924332331610526E-7</c:v>
                </c:pt>
                <c:pt idx="474">
                  <c:v>4.3364852494096505E-7</c:v>
                </c:pt>
                <c:pt idx="475">
                  <c:v>2.9775931216286292E-7</c:v>
                </c:pt>
                <c:pt idx="476">
                  <c:v>2.0370470182844207E-7</c:v>
                </c:pt>
                <c:pt idx="477">
                  <c:v>1.3884970960764429E-7</c:v>
                </c:pt>
                <c:pt idx="478">
                  <c:v>9.4296835813159621E-8</c:v>
                </c:pt>
                <c:pt idx="479">
                  <c:v>6.3805407376708204E-8</c:v>
                </c:pt>
                <c:pt idx="480">
                  <c:v>4.3015608756753469E-8</c:v>
                </c:pt>
                <c:pt idx="481">
                  <c:v>2.889368160042904E-8</c:v>
                </c:pt>
                <c:pt idx="482">
                  <c:v>1.9336947301339455E-8</c:v>
                </c:pt>
                <c:pt idx="483">
                  <c:v>1.2893807032791708E-8</c:v>
                </c:pt>
                <c:pt idx="484">
                  <c:v>8.5660901513433299E-9</c:v>
                </c:pt>
                <c:pt idx="485">
                  <c:v>5.6701211299344945E-9</c:v>
                </c:pt>
                <c:pt idx="486">
                  <c:v>3.7394717314833257E-9</c:v>
                </c:pt>
                <c:pt idx="487">
                  <c:v>2.4571767310595395E-9</c:v>
                </c:pt>
                <c:pt idx="488">
                  <c:v>1.6086840474784918E-9</c:v>
                </c:pt>
                <c:pt idx="489">
                  <c:v>1.0493330169389962E-9</c:v>
                </c:pt>
                <c:pt idx="490">
                  <c:v>6.8196822903864785E-10</c:v>
                </c:pt>
                <c:pt idx="491">
                  <c:v>4.4159400498575805E-10</c:v>
                </c:pt>
                <c:pt idx="492">
                  <c:v>2.8489866671330381E-10</c:v>
                </c:pt>
                <c:pt idx="493">
                  <c:v>1.8313269495334311E-10</c:v>
                </c:pt>
                <c:pt idx="494">
                  <c:v>1.1728691895554085E-10</c:v>
                </c:pt>
                <c:pt idx="495">
                  <c:v>7.4841328996154898E-11</c:v>
                </c:pt>
                <c:pt idx="496">
                  <c:v>4.7581883096913495E-11</c:v>
                </c:pt>
                <c:pt idx="497">
                  <c:v>3.0140467351303991E-11</c:v>
                </c:pt>
                <c:pt idx="498">
                  <c:v>1.9022454775015127E-11</c:v>
                </c:pt>
                <c:pt idx="499">
                  <c:v>1.1961657419634597E-11</c:v>
                </c:pt>
                <c:pt idx="500">
                  <c:v>7.4941845145790858E-12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1.4076901433741168E-10</c:v>
                </c:pt>
                <c:pt idx="1">
                  <c:v>2.188038061748095E-10</c:v>
                </c:pt>
                <c:pt idx="2">
                  <c:v>3.3885265818916286E-10</c:v>
                </c:pt>
                <c:pt idx="3">
                  <c:v>5.2284762912519581E-10</c:v>
                </c:pt>
                <c:pt idx="4">
                  <c:v>8.0379927636754165E-10</c:v>
                </c:pt>
                <c:pt idx="5">
                  <c:v>1.2311991313589898E-9</c:v>
                </c:pt>
                <c:pt idx="6">
                  <c:v>1.8789586020468248E-9</c:v>
                </c:pt>
                <c:pt idx="7">
                  <c:v>2.8570269996643052E-9</c:v>
                </c:pt>
                <c:pt idx="8">
                  <c:v>4.3283233669327276E-9</c:v>
                </c:pt>
                <c:pt idx="9">
                  <c:v>6.5333101503879701E-9</c:v>
                </c:pt>
                <c:pt idx="10">
                  <c:v>9.8255093580279116E-9</c:v>
                </c:pt>
                <c:pt idx="11">
                  <c:v>1.472261967899313E-8</c:v>
                </c:pt>
                <c:pt idx="12">
                  <c:v>2.1979779677010692E-8</c:v>
                </c:pt>
                <c:pt idx="13">
                  <c:v>3.2694130961228874E-8</c:v>
                </c:pt>
                <c:pt idx="14">
                  <c:v>4.8453425173607182E-8</c:v>
                </c:pt>
                <c:pt idx="15">
                  <c:v>7.1546334604176576E-8</c:v>
                </c:pt>
                <c:pt idx="16">
                  <c:v>1.0525882495831987E-7</c:v>
                </c:pt>
                <c:pt idx="17">
                  <c:v>1.5429003141115556E-7</c:v>
                </c:pt>
                <c:pt idx="18">
                  <c:v>2.2533333222603861E-7</c:v>
                </c:pt>
                <c:pt idx="19">
                  <c:v>3.2788476088846128E-7</c:v>
                </c:pt>
                <c:pt idx="20">
                  <c:v>4.7536286007298776E-7</c:v>
                </c:pt>
                <c:pt idx="21">
                  <c:v>6.8665325666997434E-7</c:v>
                </c:pt>
                <c:pt idx="22">
                  <c:v>9.882297925692561E-7</c:v>
                </c:pt>
                <c:pt idx="23">
                  <c:v>1.4170547256991481E-6</c:v>
                </c:pt>
                <c:pt idx="24">
                  <c:v>2.024526773766372E-6</c:v>
                </c:pt>
                <c:pt idx="25">
                  <c:v>2.8818319244025052E-6</c:v>
                </c:pt>
                <c:pt idx="26">
                  <c:v>4.0871633309734655E-6</c:v>
                </c:pt>
                <c:pt idx="27">
                  <c:v>5.7754198372646365E-6</c:v>
                </c:pt>
                <c:pt idx="28">
                  <c:v>8.1311757631003027E-6</c:v>
                </c:pt>
                <c:pt idx="29">
                  <c:v>1.1405947261540342E-5</c:v>
                </c:pt>
                <c:pt idx="30">
                  <c:v>1.5941074490923319E-5</c:v>
                </c:pt>
                <c:pt idx="31">
                  <c:v>2.2197907887745063E-5</c:v>
                </c:pt>
                <c:pt idx="32">
                  <c:v>3.0797447271554236E-5</c:v>
                </c:pt>
                <c:pt idx="33">
                  <c:v>4.2572153309875339E-5</c:v>
                </c:pt>
                <c:pt idx="34">
                  <c:v>5.8633353791557952E-5</c:v>
                </c:pt>
                <c:pt idx="35">
                  <c:v>8.0458526880636743E-5</c:v>
                </c:pt>
                <c:pt idx="36">
                  <c:v>1.100037876404635E-4</c:v>
                </c:pt>
                <c:pt idx="37">
                  <c:v>1.4984816288054302E-4</c:v>
                </c:pt>
                <c:pt idx="38">
                  <c:v>2.0337774539989968E-4</c:v>
                </c:pt>
                <c:pt idx="39">
                  <c:v>2.7501960618540167E-4</c:v>
                </c:pt>
                <c:pt idx="40">
                  <c:v>3.70537446963122E-4</c:v>
                </c:pt>
                <c:pt idx="41">
                  <c:v>4.9740342978778825E-4</c:v>
                </c:pt>
                <c:pt idx="42">
                  <c:v>6.6526345658368907E-4</c:v>
                </c:pt>
                <c:pt idx="43">
                  <c:v>8.8651641613564966E-4</c:v>
                </c:pt>
                <c:pt idx="44">
                  <c:v>1.1770315872949293E-3</c:v>
                </c:pt>
                <c:pt idx="45">
                  <c:v>1.5570324917606835E-3</c:v>
                </c:pt>
                <c:pt idx="46">
                  <c:v>2.0521800181535882E-3</c:v>
                </c:pt>
                <c:pt idx="47">
                  <c:v>2.6948925607002986E-3</c:v>
                </c:pt>
                <c:pt idx="48">
                  <c:v>3.5259461733624909E-3</c:v>
                </c:pt>
                <c:pt idx="49">
                  <c:v>4.5964032434407725E-3</c:v>
                </c:pt>
                <c:pt idx="50">
                  <c:v>5.9699238082727216E-3</c:v>
                </c:pt>
                <c:pt idx="51">
                  <c:v>7.7255191989388386E-3</c:v>
                </c:pt>
                <c:pt idx="52">
                  <c:v>9.9608129685180274E-3</c:v>
                </c:pt>
                <c:pt idx="53">
                  <c:v>1.2795878763642151E-2</c:v>
                </c:pt>
                <c:pt idx="54">
                  <c:v>1.6377728578435776E-2</c:v>
                </c:pt>
                <c:pt idx="55">
                  <c:v>2.0885527276398055E-2</c:v>
                </c:pt>
                <c:pt idx="56">
                  <c:v>2.6536609898767469E-2</c:v>
                </c:pt>
                <c:pt idx="57">
                  <c:v>3.3593376552972426E-2</c:v>
                </c:pt>
                <c:pt idx="58">
                  <c:v>4.237113499925315E-2</c:v>
                </c:pt>
                <c:pt idx="59">
                  <c:v>5.3246952773550356E-2</c:v>
                </c:pt>
                <c:pt idx="60">
                  <c:v>6.6669568138778779E-2</c:v>
                </c:pt>
                <c:pt idx="61">
                  <c:v>8.3170391658335618E-2</c:v>
                </c:pt>
                <c:pt idx="62">
                  <c:v>0.10337560708734585</c:v>
                </c:pt>
                <c:pt idx="63">
                  <c:v>0.12801935097803305</c:v>
                </c:pt>
                <c:pt idx="64">
                  <c:v>0.15795791440704396</c:v>
                </c:pt>
                <c:pt idx="65">
                  <c:v>0.19418486720776224</c:v>
                </c:pt>
                <c:pt idx="66">
                  <c:v>0.23784695488379859</c:v>
                </c:pt>
                <c:pt idx="67">
                  <c:v>0.29026056111459991</c:v>
                </c:pt>
                <c:pt idx="68">
                  <c:v>0.352928464855369</c:v>
                </c:pt>
                <c:pt idx="69">
                  <c:v>0.42755655129199754</c:v>
                </c:pt>
                <c:pt idx="70">
                  <c:v>0.51607006154649471</c:v>
                </c:pt>
                <c:pt idx="71">
                  <c:v>0.6206288887069451</c:v>
                </c:pt>
                <c:pt idx="72">
                  <c:v>0.74364134966216955</c:v>
                </c:pt>
                <c:pt idx="73">
                  <c:v>0.88777578597883611</c:v>
                </c:pt>
                <c:pt idx="74">
                  <c:v>1.0559692758444714</c:v>
                </c:pt>
                <c:pt idx="75">
                  <c:v>1.2514326764870147</c:v>
                </c:pt>
                <c:pt idx="76">
                  <c:v>1.4776511664269472</c:v>
                </c:pt>
                <c:pt idx="77">
                  <c:v>1.7383794237219443</c:v>
                </c:pt>
                <c:pt idx="78">
                  <c:v>2.0376305643998003</c:v>
                </c:pt>
                <c:pt idx="79">
                  <c:v>2.3796579788423373</c:v>
                </c:pt>
                <c:pt idx="80">
                  <c:v>2.7689292475088387</c:v>
                </c:pt>
                <c:pt idx="81">
                  <c:v>3.2100913942630638</c:v>
                </c:pt>
                <c:pt idx="82">
                  <c:v>3.7079268493968112</c:v>
                </c:pt>
                <c:pt idx="83">
                  <c:v>4.2672996469329103</c:v>
                </c:pt>
                <c:pt idx="84">
                  <c:v>4.8930915732712918</c:v>
                </c:pt>
                <c:pt idx="85">
                  <c:v>5.5901282160780665</c:v>
                </c:pt>
                <c:pt idx="86">
                  <c:v>6.3630951317146831</c:v>
                </c:pt>
                <c:pt idx="87">
                  <c:v>7.2164446525741583</c:v>
                </c:pt>
                <c:pt idx="88">
                  <c:v>8.1542941867189533</c:v>
                </c:pt>
                <c:pt idx="89">
                  <c:v>9.1803172138497029</c:v>
                </c:pt>
                <c:pt idx="90">
                  <c:v>10.297628544067139</c:v>
                </c:pt>
                <c:pt idx="91">
                  <c:v>11.508665768285923</c:v>
                </c:pt>
                <c:pt idx="92">
                  <c:v>12.815069178642243</c:v>
                </c:pt>
                <c:pt idx="93">
                  <c:v>14.217562759917923</c:v>
                </c:pt>
                <c:pt idx="94">
                  <c:v>15.715839134724229</c:v>
                </c:pt>
                <c:pt idx="95">
                  <c:v>17.308451570706502</c:v>
                </c:pt>
                <c:pt idx="96">
                  <c:v>18.992716313636034</c:v>
                </c:pt>
                <c:pt idx="97">
                  <c:v>20.764628582446296</c:v>
                </c:pt>
                <c:pt idx="98">
                  <c:v>22.618795539553535</c:v>
                </c:pt>
                <c:pt idx="99">
                  <c:v>24.548389423651766</c:v>
                </c:pt>
                <c:pt idx="100">
                  <c:v>26.545123796210298</c:v>
                </c:pt>
                <c:pt idx="101">
                  <c:v>28.599255504338821</c:v>
                </c:pt>
                <c:pt idx="102">
                  <c:v>30.699614505589221</c:v>
                </c:pt>
                <c:pt idx="103">
                  <c:v>32.83366313659986</c:v>
                </c:pt>
                <c:pt idx="104">
                  <c:v>34.987585752250091</c:v>
                </c:pt>
                <c:pt idx="105">
                  <c:v>37.146408926784531</c:v>
                </c:pt>
                <c:pt idx="106">
                  <c:v>39.294151614290392</c:v>
                </c:pt>
                <c:pt idx="107">
                  <c:v>41.414003834367151</c:v>
                </c:pt>
                <c:pt idx="108">
                  <c:v>43.488531606512083</c:v>
                </c:pt>
                <c:pt idx="109">
                  <c:v>45.499905030832693</c:v>
                </c:pt>
                <c:pt idx="110">
                  <c:v>47.430145632070698</c:v>
                </c:pt>
                <c:pt idx="111">
                  <c:v>49.261388378008157</c:v>
                </c:pt>
                <c:pt idx="112">
                  <c:v>50.97615317878914</c:v>
                </c:pt>
                <c:pt idx="113">
                  <c:v>52.557620196659173</c:v>
                </c:pt>
                <c:pt idx="114">
                  <c:v>53.989902967099269</c:v>
                </c:pt>
                <c:pt idx="115">
                  <c:v>55.258313169387115</c:v>
                </c:pt>
                <c:pt idx="116">
                  <c:v>56.349610899190886</c:v>
                </c:pt>
                <c:pt idx="117">
                  <c:v>57.252234492506908</c:v>
                </c:pt>
                <c:pt idx="118">
                  <c:v>57.956504328563625</c:v>
                </c:pt>
                <c:pt idx="119">
                  <c:v>58.454795590771184</c:v>
                </c:pt>
                <c:pt idx="120">
                  <c:v>58.74167567499407</c:v>
                </c:pt>
                <c:pt idx="121">
                  <c:v>58.814002782861614</c:v>
                </c:pt>
                <c:pt idx="122">
                  <c:v>58.670983198117156</c:v>
                </c:pt>
                <c:pt idx="123">
                  <c:v>58.314185785954635</c:v>
                </c:pt>
                <c:pt idx="124">
                  <c:v>57.747513344994836</c:v>
                </c:pt>
                <c:pt idx="125">
                  <c:v>56.977131543361949</c:v>
                </c:pt>
                <c:pt idx="126">
                  <c:v>56.01135724819472</c:v>
                </c:pt>
                <c:pt idx="127">
                  <c:v>54.860509076674205</c:v>
                </c:pt>
                <c:pt idx="128">
                  <c:v>53.536723923296293</c:v>
                </c:pt>
                <c:pt idx="129">
                  <c:v>52.05374402382219</c:v>
                </c:pt>
                <c:pt idx="130">
                  <c:v>50.426679776365589</c:v>
                </c:pt>
                <c:pt idx="131">
                  <c:v>48.671754035883481</c:v>
                </c:pt>
                <c:pt idx="132">
                  <c:v>46.806033917645614</c:v>
                </c:pt>
                <c:pt idx="133">
                  <c:v>44.847156281800274</c:v>
                </c:pt>
                <c:pt idx="134">
                  <c:v>42.81305302661633</c:v>
                </c:pt>
                <c:pt idx="135">
                  <c:v>40.721682099045424</c:v>
                </c:pt>
                <c:pt idx="136">
                  <c:v>38.590769751752184</c:v>
                </c:pt>
                <c:pt idx="137">
                  <c:v>36.437569054398416</c:v>
                </c:pt>
                <c:pt idx="138">
                  <c:v>34.278639026031144</c:v>
                </c:pt>
                <c:pt idx="139">
                  <c:v>32.12964802197596</c:v>
                </c:pt>
                <c:pt idx="140">
                  <c:v>30.005204209870978</c:v>
                </c:pt>
                <c:pt idx="141">
                  <c:v>27.918715134965215</c:v>
                </c:pt>
                <c:pt idx="142">
                  <c:v>25.882277533189729</c:v>
                </c:pt>
                <c:pt idx="143">
                  <c:v>23.906597728419957</c:v>
                </c:pt>
                <c:pt idx="144">
                  <c:v>22.000942173233533</c:v>
                </c:pt>
                <c:pt idx="145">
                  <c:v>20.173116982196433</c:v>
                </c:pt>
                <c:pt idx="146">
                  <c:v>18.429474678811665</c:v>
                </c:pt>
                <c:pt idx="147">
                  <c:v>16.774945849373896</c:v>
                </c:pt>
                <c:pt idx="148">
                  <c:v>15.21309297365729</c:v>
                </c:pt>
                <c:pt idx="149">
                  <c:v>13.746183391604282</c:v>
                </c:pt>
                <c:pt idx="150">
                  <c:v>12.37527816541308</c:v>
                </c:pt>
                <c:pt idx="151">
                  <c:v>11.100333505202745</c:v>
                </c:pt>
                <c:pt idx="152">
                  <c:v>9.9203114359742042</c:v>
                </c:pt>
                <c:pt idx="153">
                  <c:v>8.8332964845151274</c:v>
                </c:pt>
                <c:pt idx="154">
                  <c:v>7.8366153450701459</c:v>
                </c:pt>
                <c:pt idx="155">
                  <c:v>6.9269567280919597</c:v>
                </c:pt>
                <c:pt idx="156">
                  <c:v>6.1004888932677357</c:v>
                </c:pt>
                <c:pt idx="157">
                  <c:v>5.3529727010443215</c:v>
                </c:pt>
                <c:pt idx="158">
                  <c:v>4.6798683720632628</c:v>
                </c:pt>
                <c:pt idx="159">
                  <c:v>4.0764345077063879</c:v>
                </c:pt>
                <c:pt idx="160">
                  <c:v>3.5378182849312343</c:v>
                </c:pt>
                <c:pt idx="161">
                  <c:v>3.0591360844419553</c:v>
                </c:pt>
                <c:pt idx="162">
                  <c:v>2.6355441338042094</c:v>
                </c:pt>
                <c:pt idx="163">
                  <c:v>2.262299039643076</c:v>
                </c:pt>
                <c:pt idx="164">
                  <c:v>1.9348083404749932</c:v>
                </c:pt>
                <c:pt idx="165">
                  <c:v>1.6486714307383061</c:v>
                </c:pt>
                <c:pt idx="166">
                  <c:v>1.3997113859005577</c:v>
                </c:pt>
                <c:pt idx="167">
                  <c:v>1.1839983582126965</c:v>
                </c:pt>
                <c:pt idx="168">
                  <c:v>0.99786531389455491</c:v>
                </c:pt>
                <c:pt idx="169">
                  <c:v>0.83791694834886354</c:v>
                </c:pt>
                <c:pt idx="170">
                  <c:v>0.70103264911208263</c:v>
                </c:pt>
                <c:pt idx="171">
                  <c:v>0.58436438106070954</c:v>
                </c:pt>
                <c:pt idx="172">
                  <c:v>0.48533034892279719</c:v>
                </c:pt>
                <c:pt idx="173">
                  <c:v>0.40160525294162946</c:v>
                </c:pt>
                <c:pt idx="174">
                  <c:v>0.33110789889531339</c:v>
                </c:pt>
                <c:pt idx="175">
                  <c:v>0.27198685781534193</c:v>
                </c:pt>
                <c:pt idx="176">
                  <c:v>0.22260479751031489</c:v>
                </c:pt>
                <c:pt idx="177">
                  <c:v>0.18152203082119592</c:v>
                </c:pt>
                <c:pt idx="178">
                  <c:v>0.14747974742996589</c:v>
                </c:pt>
                <c:pt idx="179">
                  <c:v>0.11938331947694741</c:v>
                </c:pt>
                <c:pt idx="180">
                  <c:v>9.628599823411034E-2</c:v>
                </c:pt>
                <c:pt idx="181">
                  <c:v>7.7373251145603103E-2</c:v>
                </c:pt>
                <c:pt idx="182">
                  <c:v>6.1947926749579163E-2</c:v>
                </c:pt>
                <c:pt idx="183">
                  <c:v>4.9416380020108112E-2</c:v>
                </c:pt>
                <c:pt idx="184">
                  <c:v>3.9275642820947483E-2</c:v>
                </c:pt>
                <c:pt idx="185">
                  <c:v>3.1101683476510836E-2</c:v>
                </c:pt>
                <c:pt idx="186">
                  <c:v>2.4538765721548766E-2</c:v>
                </c:pt>
                <c:pt idx="187">
                  <c:v>1.9289890088730853E-2</c:v>
                </c:pt>
                <c:pt idx="188">
                  <c:v>1.510827960431296E-2</c:v>
                </c:pt>
                <c:pt idx="189">
                  <c:v>1.1789855866135462E-2</c:v>
                </c:pt>
                <c:pt idx="190">
                  <c:v>9.1666405055171474E-3</c:v>
                </c:pt>
                <c:pt idx="191">
                  <c:v>7.1010100163029473E-3</c:v>
                </c:pt>
                <c:pt idx="192">
                  <c:v>5.4807282937573342E-3</c:v>
                </c:pt>
                <c:pt idx="193">
                  <c:v>4.2146803410970379E-3</c:v>
                </c:pt>
                <c:pt idx="194">
                  <c:v>3.2292318864338069E-3</c:v>
                </c:pt>
                <c:pt idx="195">
                  <c:v>2.4651425874742732E-3</c:v>
                </c:pt>
                <c:pt idx="196">
                  <c:v>1.8749646265320947E-3</c:v>
                </c:pt>
                <c:pt idx="197">
                  <c:v>1.4208634229546237E-3</c:v>
                </c:pt>
                <c:pt idx="198">
                  <c:v>1.0728025864812894E-3</c:v>
                </c:pt>
                <c:pt idx="199">
                  <c:v>8.0704083721290824E-4</c:v>
                </c:pt>
                <c:pt idx="200">
                  <c:v>6.0489421622672449E-4</c:v>
                </c:pt>
                <c:pt idx="201">
                  <c:v>4.5172234556084729E-4</c:v>
                </c:pt>
                <c:pt idx="202">
                  <c:v>3.3610265165644405E-4</c:v>
                </c:pt>
                <c:pt idx="203">
                  <c:v>2.4916126365512125E-4</c:v>
                </c:pt>
                <c:pt idx="204">
                  <c:v>1.8403368930445933E-4</c:v>
                </c:pt>
                <c:pt idx="205">
                  <c:v>1.3543233362816386E-4</c:v>
                </c:pt>
                <c:pt idx="206">
                  <c:v>9.930145521290855E-5</c:v>
                </c:pt>
                <c:pt idx="207">
                  <c:v>7.2543262900865547E-5</c:v>
                </c:pt>
                <c:pt idx="208">
                  <c:v>5.2801563207087052E-5</c:v>
                </c:pt>
                <c:pt idx="209">
                  <c:v>3.8291704284167643E-5</c:v>
                </c:pt>
                <c:pt idx="210">
                  <c:v>2.7667558328244902E-5</c:v>
                </c:pt>
                <c:pt idx="211">
                  <c:v>1.9917975496578269E-5</c:v>
                </c:pt>
                <c:pt idx="212">
                  <c:v>1.4286563472754321E-5</c:v>
                </c:pt>
                <c:pt idx="213">
                  <c:v>1.0209831577855951E-5</c:v>
                </c:pt>
                <c:pt idx="214">
                  <c:v>7.2697186396069156E-6</c:v>
                </c:pt>
                <c:pt idx="215">
                  <c:v>5.1573291414123503E-6</c:v>
                </c:pt>
                <c:pt idx="216">
                  <c:v>3.6453591041066895E-6</c:v>
                </c:pt>
                <c:pt idx="217">
                  <c:v>2.5672254345836962E-6</c:v>
                </c:pt>
                <c:pt idx="218">
                  <c:v>1.8013409347933493E-6</c:v>
                </c:pt>
                <c:pt idx="219">
                  <c:v>1.2593198572468918E-6</c:v>
                </c:pt>
                <c:pt idx="220">
                  <c:v>8.7717128523556988E-7</c:v>
                </c:pt>
                <c:pt idx="221">
                  <c:v>6.0875281555169462E-7</c:v>
                </c:pt>
                <c:pt idx="222">
                  <c:v>4.2092602793157402E-7</c:v>
                </c:pt>
                <c:pt idx="223">
                  <c:v>2.8998718163031603E-7</c:v>
                </c:pt>
                <c:pt idx="224">
                  <c:v>1.9904901956272855E-7</c:v>
                </c:pt>
                <c:pt idx="225">
                  <c:v>1.3612864013117365E-7</c:v>
                </c:pt>
                <c:pt idx="226">
                  <c:v>9.2757106188230681E-8</c:v>
                </c:pt>
                <c:pt idx="227">
                  <c:v>6.2972813612737891E-8</c:v>
                </c:pt>
                <c:pt idx="228">
                  <c:v>4.2595843857057906E-8</c:v>
                </c:pt>
                <c:pt idx="229">
                  <c:v>2.8707116814696817E-8</c:v>
                </c:pt>
                <c:pt idx="230">
                  <c:v>1.9276143396372611E-8</c:v>
                </c:pt>
                <c:pt idx="231">
                  <c:v>1.2896116326612856E-8</c:v>
                </c:pt>
                <c:pt idx="232">
                  <c:v>8.5961890327221322E-9</c:v>
                </c:pt>
                <c:pt idx="233">
                  <c:v>5.7090151321536212E-9</c:v>
                </c:pt>
                <c:pt idx="234">
                  <c:v>3.7776755280563235E-9</c:v>
                </c:pt>
                <c:pt idx="235">
                  <c:v>2.4905561254132029E-9</c:v>
                </c:pt>
                <c:pt idx="236">
                  <c:v>1.6359733893314574E-9</c:v>
                </c:pt>
                <c:pt idx="237">
                  <c:v>1.0706915098861897E-9</c:v>
                </c:pt>
                <c:pt idx="238">
                  <c:v>6.9816922979658715E-10</c:v>
                </c:pt>
                <c:pt idx="239">
                  <c:v>4.5359188010975134E-10</c:v>
                </c:pt>
                <c:pt idx="240">
                  <c:v>2.9361487939484687E-10</c:v>
                </c:pt>
                <c:pt idx="241">
                  <c:v>1.8936472037447515E-10</c:v>
                </c:pt>
                <c:pt idx="242">
                  <c:v>1.216825502384879E-10</c:v>
                </c:pt>
                <c:pt idx="243">
                  <c:v>7.7905076269200547E-11</c:v>
                </c:pt>
                <c:pt idx="244">
                  <c:v>4.9694855568461862E-11</c:v>
                </c:pt>
                <c:pt idx="245">
                  <c:v>3.1583869027865737E-11</c:v>
                </c:pt>
                <c:pt idx="246">
                  <c:v>1.9999882726583345E-11</c:v>
                </c:pt>
                <c:pt idx="247">
                  <c:v>1.2618211130463114E-11</c:v>
                </c:pt>
                <c:pt idx="248">
                  <c:v>7.9318839641894035E-12</c:v>
                </c:pt>
                <c:pt idx="249">
                  <c:v>4.9677889417273974E-12</c:v>
                </c:pt>
                <c:pt idx="250">
                  <c:v>3.0999746487774138E-12</c:v>
                </c:pt>
                <c:pt idx="251">
                  <c:v>1.9273534686644155E-12</c:v>
                </c:pt>
                <c:pt idx="252">
                  <c:v>1.1939133792071069E-12</c:v>
                </c:pt>
                <c:pt idx="253">
                  <c:v>7.3687273913401274E-13</c:v>
                </c:pt>
                <c:pt idx="254">
                  <c:v>4.5312746093481283E-13</c:v>
                </c:pt>
                <c:pt idx="255">
                  <c:v>2.7762367377139666E-13</c:v>
                </c:pt>
                <c:pt idx="256">
                  <c:v>1.6947312313880896E-13</c:v>
                </c:pt>
                <c:pt idx="257">
                  <c:v>1.0307501119995054E-13</c:v>
                </c:pt>
                <c:pt idx="258">
                  <c:v>6.2461753212133229E-14</c:v>
                </c:pt>
                <c:pt idx="259">
                  <c:v>3.7712313131891123E-14</c:v>
                </c:pt>
                <c:pt idx="260">
                  <c:v>2.2686128831003737E-14</c:v>
                </c:pt>
                <c:pt idx="261">
                  <c:v>1.3597085816808994E-14</c:v>
                </c:pt>
                <c:pt idx="262">
                  <c:v>8.1196910484333757E-15</c:v>
                </c:pt>
                <c:pt idx="263">
                  <c:v>4.8310484469061575E-15</c:v>
                </c:pt>
                <c:pt idx="264">
                  <c:v>2.8638581450417299E-15</c:v>
                </c:pt>
                <c:pt idx="265">
                  <c:v>1.6914915542462808E-15</c:v>
                </c:pt>
                <c:pt idx="266">
                  <c:v>9.9539713564237524E-16</c:v>
                </c:pt>
                <c:pt idx="267">
                  <c:v>5.8362133731062996E-16</c:v>
                </c:pt>
                <c:pt idx="268">
                  <c:v>3.4093701763692374E-16</c:v>
                </c:pt>
                <c:pt idx="269">
                  <c:v>1.9843824430856921E-16</c:v>
                </c:pt>
                <c:pt idx="270">
                  <c:v>1.1507601542050705E-16</c:v>
                </c:pt>
                <c:pt idx="271">
                  <c:v>6.6489409702902489E-17</c:v>
                </c:pt>
                <c:pt idx="272">
                  <c:v>3.8276159926184452E-17</c:v>
                </c:pt>
                <c:pt idx="273">
                  <c:v>2.1953939618782346E-17</c:v>
                </c:pt>
                <c:pt idx="274">
                  <c:v>1.2545985810664514E-17</c:v>
                </c:pt>
                <c:pt idx="275">
                  <c:v>7.1434061005148109E-18</c:v>
                </c:pt>
                <c:pt idx="276">
                  <c:v>4.0524168300573602E-18</c:v>
                </c:pt>
                <c:pt idx="277">
                  <c:v>2.2905042506484118E-18</c:v>
                </c:pt>
                <c:pt idx="278">
                  <c:v>1.2899008100028476E-18</c:v>
                </c:pt>
                <c:pt idx="279">
                  <c:v>7.2375195621675142E-19</c:v>
                </c:pt>
                <c:pt idx="280">
                  <c:v>4.046051509536339E-19</c:v>
                </c:pt>
                <c:pt idx="281">
                  <c:v>2.2536231016221579E-19</c:v>
                </c:pt>
                <c:pt idx="282">
                  <c:v>1.2506603632249424E-19</c:v>
                </c:pt>
                <c:pt idx="283">
                  <c:v>6.915215330721534E-20</c:v>
                </c:pt>
                <c:pt idx="284">
                  <c:v>3.8096076628200176E-20</c:v>
                </c:pt>
                <c:pt idx="285">
                  <c:v>2.0910432562832724E-20</c:v>
                </c:pt>
                <c:pt idx="286">
                  <c:v>1.1435469605948226E-20</c:v>
                </c:pt>
                <c:pt idx="287">
                  <c:v>6.2309348828967955E-21</c:v>
                </c:pt>
                <c:pt idx="288">
                  <c:v>3.3826778764843521E-21</c:v>
                </c:pt>
                <c:pt idx="289">
                  <c:v>1.8296848628643981E-21</c:v>
                </c:pt>
                <c:pt idx="290">
                  <c:v>9.8605279609962587E-22</c:v>
                </c:pt>
                <c:pt idx="291">
                  <c:v>5.2945891391375313E-22</c:v>
                </c:pt>
                <c:pt idx="292">
                  <c:v>2.8325173689964341E-22</c:v>
                </c:pt>
                <c:pt idx="293">
                  <c:v>1.5098059082251647E-22</c:v>
                </c:pt>
                <c:pt idx="294">
                  <c:v>8.0182183955052101E-23</c:v>
                </c:pt>
                <c:pt idx="295">
                  <c:v>4.2427052695411302E-23</c:v>
                </c:pt>
                <c:pt idx="296">
                  <c:v>2.236742899845164E-23</c:v>
                </c:pt>
                <c:pt idx="297">
                  <c:v>1.174890773105187E-23</c:v>
                </c:pt>
                <c:pt idx="298">
                  <c:v>6.1487543175098879E-24</c:v>
                </c:pt>
                <c:pt idx="299">
                  <c:v>3.2061586567597505E-24</c:v>
                </c:pt>
                <c:pt idx="300">
                  <c:v>1.6656781945130067E-24</c:v>
                </c:pt>
                <c:pt idx="301">
                  <c:v>8.6219482710263462E-25</c:v>
                </c:pt>
                <c:pt idx="302">
                  <c:v>4.4465988065323177E-25</c:v>
                </c:pt>
                <c:pt idx="303">
                  <c:v>2.2848553083656379E-25</c:v>
                </c:pt>
                <c:pt idx="304">
                  <c:v>1.1697624618479029E-25</c:v>
                </c:pt>
                <c:pt idx="305">
                  <c:v>5.9668466964597158E-26</c:v>
                </c:pt>
                <c:pt idx="306">
                  <c:v>3.0324964479666509E-26</c:v>
                </c:pt>
                <c:pt idx="307">
                  <c:v>1.5355499334685488E-26</c:v>
                </c:pt>
                <c:pt idx="308">
                  <c:v>7.7470401705765446E-27</c:v>
                </c:pt>
                <c:pt idx="309">
                  <c:v>3.8941788525376001E-27</c:v>
                </c:pt>
                <c:pt idx="310">
                  <c:v>1.9503124888560581E-27</c:v>
                </c:pt>
                <c:pt idx="311">
                  <c:v>9.7319693225441081E-28</c:v>
                </c:pt>
                <c:pt idx="312">
                  <c:v>4.8384413656147524E-28</c:v>
                </c:pt>
                <c:pt idx="313">
                  <c:v>2.3967263760307953E-28</c:v>
                </c:pt>
                <c:pt idx="314">
                  <c:v>1.1828771702418542E-28</c:v>
                </c:pt>
                <c:pt idx="315">
                  <c:v>5.8165982217228866E-29</c:v>
                </c:pt>
                <c:pt idx="316">
                  <c:v>2.8497496183262026E-29</c:v>
                </c:pt>
                <c:pt idx="317">
                  <c:v>1.3910814643569822E-29</c:v>
                </c:pt>
                <c:pt idx="318">
                  <c:v>6.7656051040306256E-30</c:v>
                </c:pt>
                <c:pt idx="319">
                  <c:v>3.2784528966735416E-30</c:v>
                </c:pt>
                <c:pt idx="320">
                  <c:v>1.5828489522204949E-30</c:v>
                </c:pt>
                <c:pt idx="321">
                  <c:v>7.6140937448319615E-31</c:v>
                </c:pt>
                <c:pt idx="322">
                  <c:v>3.6492632009280281E-31</c:v>
                </c:pt>
                <c:pt idx="323">
                  <c:v>1.7426107049381076E-31</c:v>
                </c:pt>
                <c:pt idx="324">
                  <c:v>8.2909403230371227E-32</c:v>
                </c:pt>
                <c:pt idx="325">
                  <c:v>3.9302069784092963E-32</c:v>
                </c:pt>
                <c:pt idx="326">
                  <c:v>1.8562449169427972E-32</c:v>
                </c:pt>
                <c:pt idx="327">
                  <c:v>8.7350089455075281E-33</c:v>
                </c:pt>
                <c:pt idx="328">
                  <c:v>4.0954313690013909E-33</c:v>
                </c:pt>
                <c:pt idx="329">
                  <c:v>1.9131286367665154E-33</c:v>
                </c:pt>
                <c:pt idx="330">
                  <c:v>8.9042411699456058E-34</c:v>
                </c:pt>
                <c:pt idx="331">
                  <c:v>4.1291235489730431E-34</c:v>
                </c:pt>
                <c:pt idx="332">
                  <c:v>1.9077746026130336E-34</c:v>
                </c:pt>
                <c:pt idx="333">
                  <c:v>8.782223185539752E-35</c:v>
                </c:pt>
                <c:pt idx="334">
                  <c:v>4.0280059030434319E-35</c:v>
                </c:pt>
                <c:pt idx="335">
                  <c:v>1.840703968333786E-35</c:v>
                </c:pt>
                <c:pt idx="336">
                  <c:v>8.3808104943830916E-36</c:v>
                </c:pt>
                <c:pt idx="337">
                  <c:v>3.8018616973962964E-36</c:v>
                </c:pt>
                <c:pt idx="338">
                  <c:v>1.7183626705961977E-36</c:v>
                </c:pt>
                <c:pt idx="339">
                  <c:v>7.7382288012855526E-37</c:v>
                </c:pt>
                <c:pt idx="340">
                  <c:v>3.4719744885956969E-37</c:v>
                </c:pt>
                <c:pt idx="341">
                  <c:v>1.5521000248559236E-37</c:v>
                </c:pt>
                <c:pt idx="342">
                  <c:v>6.9130724444150401E-38</c:v>
                </c:pt>
                <c:pt idx="343">
                  <c:v>3.0678260571069864E-38</c:v>
                </c:pt>
                <c:pt idx="344">
                  <c:v>1.3564337197988635E-38</c:v>
                </c:pt>
                <c:pt idx="345">
                  <c:v>5.9755054204709714E-39</c:v>
                </c:pt>
                <c:pt idx="346">
                  <c:v>2.6227623073695163E-39</c:v>
                </c:pt>
                <c:pt idx="347">
                  <c:v>1.1469683773616742E-39</c:v>
                </c:pt>
                <c:pt idx="348">
                  <c:v>4.9974927948656553E-40</c:v>
                </c:pt>
                <c:pt idx="349">
                  <c:v>2.1695073744658448E-40</c:v>
                </c:pt>
                <c:pt idx="350">
                  <c:v>9.3837905685767785E-41</c:v>
                </c:pt>
                <c:pt idx="351">
                  <c:v>4.0439306937329478E-41</c:v>
                </c:pt>
                <c:pt idx="352">
                  <c:v>1.7363502065311017E-41</c:v>
                </c:pt>
                <c:pt idx="353">
                  <c:v>7.428124324108737E-42</c:v>
                </c:pt>
                <c:pt idx="354">
                  <c:v>3.1661335255214698E-42</c:v>
                </c:pt>
                <c:pt idx="355">
                  <c:v>1.3445826738538442E-42</c:v>
                </c:pt>
                <c:pt idx="356">
                  <c:v>5.6892368796632641E-43</c:v>
                </c:pt>
                <c:pt idx="357">
                  <c:v>2.3984393690847894E-43</c:v>
                </c:pt>
                <c:pt idx="358">
                  <c:v>1.0074226098475958E-43</c:v>
                </c:pt>
                <c:pt idx="359">
                  <c:v>4.2160219632619549E-44</c:v>
                </c:pt>
                <c:pt idx="360">
                  <c:v>1.7579327514089996E-44</c:v>
                </c:pt>
                <c:pt idx="361">
                  <c:v>7.3031441327743552E-45</c:v>
                </c:pt>
                <c:pt idx="362">
                  <c:v>3.0229134155206626E-45</c:v>
                </c:pt>
                <c:pt idx="363">
                  <c:v>1.2466649969905449E-45</c:v>
                </c:pt>
                <c:pt idx="364">
                  <c:v>5.1225009234243489E-46</c:v>
                </c:pt>
                <c:pt idx="365">
                  <c:v>2.0971164484953529E-46</c:v>
                </c:pt>
                <c:pt idx="366">
                  <c:v>8.5540398578501232E-47</c:v>
                </c:pt>
                <c:pt idx="367">
                  <c:v>3.4763877761963143E-47</c:v>
                </c:pt>
                <c:pt idx="368">
                  <c:v>1.4076457729339014E-47</c:v>
                </c:pt>
                <c:pt idx="369">
                  <c:v>5.6789333089712399E-48</c:v>
                </c:pt>
                <c:pt idx="370">
                  <c:v>2.2826975793141178E-48</c:v>
                </c:pt>
                <c:pt idx="371">
                  <c:v>9.1419366969310555E-49</c:v>
                </c:pt>
                <c:pt idx="372">
                  <c:v>3.6478440451911548E-49</c:v>
                </c:pt>
                <c:pt idx="373">
                  <c:v>1.450248876405188E-49</c:v>
                </c:pt>
                <c:pt idx="374">
                  <c:v>5.7445634964830638E-50</c:v>
                </c:pt>
                <c:pt idx="375">
                  <c:v>2.2671473762683197E-50</c:v>
                </c:pt>
                <c:pt idx="376">
                  <c:v>8.9147812784037552E-51</c:v>
                </c:pt>
                <c:pt idx="377">
                  <c:v>3.4926080766835815E-51</c:v>
                </c:pt>
                <c:pt idx="378">
                  <c:v>1.3633182151263328E-51</c:v>
                </c:pt>
                <c:pt idx="379">
                  <c:v>5.3021601623709445E-52</c:v>
                </c:pt>
                <c:pt idx="380">
                  <c:v>2.0545497835117147E-52</c:v>
                </c:pt>
                <c:pt idx="381">
                  <c:v>7.9321098035473956E-53</c:v>
                </c:pt>
                <c:pt idx="382">
                  <c:v>3.0511881400201494E-53</c:v>
                </c:pt>
                <c:pt idx="383">
                  <c:v>1.1693848941573112E-53</c:v>
                </c:pt>
                <c:pt idx="384">
                  <c:v>4.465336508309598E-54</c:v>
                </c:pt>
                <c:pt idx="385">
                  <c:v>1.6988660134018032E-54</c:v>
                </c:pt>
                <c:pt idx="386">
                  <c:v>6.4397985964713833E-55</c:v>
                </c:pt>
                <c:pt idx="387">
                  <c:v>2.4321685238496388E-55</c:v>
                </c:pt>
                <c:pt idx="388">
                  <c:v>9.1521528367347075E-56</c:v>
                </c:pt>
                <c:pt idx="389">
                  <c:v>3.4313189287692612E-56</c:v>
                </c:pt>
                <c:pt idx="390">
                  <c:v>1.2817612258994862E-56</c:v>
                </c:pt>
                <c:pt idx="391">
                  <c:v>4.7704724838435128E-57</c:v>
                </c:pt>
                <c:pt idx="392">
                  <c:v>1.768983908119327E-57</c:v>
                </c:pt>
                <c:pt idx="393">
                  <c:v>6.5357373516309924E-58</c:v>
                </c:pt>
                <c:pt idx="394">
                  <c:v>2.4058775609874709E-58</c:v>
                </c:pt>
                <c:pt idx="395">
                  <c:v>8.8239019538360851E-59</c:v>
                </c:pt>
                <c:pt idx="396">
                  <c:v>3.2244529758314138E-59</c:v>
                </c:pt>
                <c:pt idx="397">
                  <c:v>1.1739771482543655E-59</c:v>
                </c:pt>
                <c:pt idx="398">
                  <c:v>4.2586452137287893E-60</c:v>
                </c:pt>
                <c:pt idx="399">
                  <c:v>1.5391874005363445E-60</c:v>
                </c:pt>
                <c:pt idx="400">
                  <c:v>5.5426794196667526E-61</c:v>
                </c:pt>
                <c:pt idx="401">
                  <c:v>1.9886403301701314E-61</c:v>
                </c:pt>
                <c:pt idx="402">
                  <c:v>7.1088761306533218E-62</c:v>
                </c:pt>
                <c:pt idx="403">
                  <c:v>2.5319426981544218E-62</c:v>
                </c:pt>
                <c:pt idx="404">
                  <c:v>8.9849366668321271E-63</c:v>
                </c:pt>
                <c:pt idx="405">
                  <c:v>3.1767598807789504E-63</c:v>
                </c:pt>
                <c:pt idx="406">
                  <c:v>1.1190821802748945E-63</c:v>
                </c:pt>
                <c:pt idx="407">
                  <c:v>3.9277857746694731E-64</c:v>
                </c:pt>
                <c:pt idx="408">
                  <c:v>1.3735416313777675E-64</c:v>
                </c:pt>
                <c:pt idx="409">
                  <c:v>4.7856847114996328E-65</c:v>
                </c:pt>
                <c:pt idx="410">
                  <c:v>1.6613248486168552E-65</c:v>
                </c:pt>
                <c:pt idx="411">
                  <c:v>5.746101065242063E-66</c:v>
                </c:pt>
                <c:pt idx="412">
                  <c:v>1.9801595351909628E-66</c:v>
                </c:pt>
                <c:pt idx="413">
                  <c:v>6.7988478798018054E-67</c:v>
                </c:pt>
                <c:pt idx="414">
                  <c:v>2.3258338595350789E-67</c:v>
                </c:pt>
                <c:pt idx="415">
                  <c:v>7.9273909198794009E-68</c:v>
                </c:pt>
                <c:pt idx="416">
                  <c:v>2.6920931488039284E-68</c:v>
                </c:pt>
                <c:pt idx="417">
                  <c:v>9.108735944391317E-69</c:v>
                </c:pt>
                <c:pt idx="418">
                  <c:v>3.0706786094052803E-69</c:v>
                </c:pt>
                <c:pt idx="419">
                  <c:v>1.0313803114096351E-69</c:v>
                </c:pt>
                <c:pt idx="420">
                  <c:v>3.4515290368587285E-70</c:v>
                </c:pt>
                <c:pt idx="421">
                  <c:v>1.1508333736398123E-70</c:v>
                </c:pt>
                <c:pt idx="422">
                  <c:v>3.8231521838717162E-71</c:v>
                </c:pt>
                <c:pt idx="423">
                  <c:v>1.2654323875340007E-71</c:v>
                </c:pt>
                <c:pt idx="424">
                  <c:v>4.17315511010224E-72</c:v>
                </c:pt>
                <c:pt idx="425">
                  <c:v>1.3711921879411341E-72</c:v>
                </c:pt>
                <c:pt idx="426">
                  <c:v>4.4889043878788851E-73</c:v>
                </c:pt>
                <c:pt idx="427">
                  <c:v>1.4641669576599292E-73</c:v>
                </c:pt>
                <c:pt idx="428">
                  <c:v>4.7582698722171875E-74</c:v>
                </c:pt>
                <c:pt idx="429">
                  <c:v>1.5406917606292526E-74</c:v>
                </c:pt>
                <c:pt idx="430">
                  <c:v>4.970392344765127E-75</c:v>
                </c:pt>
                <c:pt idx="431">
                  <c:v>1.597621164060316E-75</c:v>
                </c:pt>
                <c:pt idx="432">
                  <c:v>5.1164078922634282E-76</c:v>
                </c:pt>
                <c:pt idx="433">
                  <c:v>1.6325434054562367E-76</c:v>
                </c:pt>
                <c:pt idx="434">
                  <c:v>5.1900618747272187E-77</c:v>
                </c:pt>
                <c:pt idx="435">
                  <c:v>1.6439498148335067E-77</c:v>
                </c:pt>
                <c:pt idx="436">
                  <c:v>5.1881532680048273E-78</c:v>
                </c:pt>
                <c:pt idx="437">
                  <c:v>1.6313429147900433E-78</c:v>
                </c:pt>
                <c:pt idx="438">
                  <c:v>5.1107654046773623E-79</c:v>
                </c:pt>
                <c:pt idx="439">
                  <c:v>1.5952724067598445E-79</c:v>
                </c:pt>
                <c:pt idx="440">
                  <c:v>4.9612599395144883E-80</c:v>
                </c:pt>
                <c:pt idx="441">
                  <c:v>1.5372954166644735E-80</c:v>
                </c:pt>
                <c:pt idx="442">
                  <c:v>4.7460346481764674E-81</c:v>
                </c:pt>
                <c:pt idx="443">
                  <c:v>1.4598650055366975E-81</c:v>
                </c:pt>
                <c:pt idx="444">
                  <c:v>4.4740693717745503E-82</c:v>
                </c:pt>
                <c:pt idx="445">
                  <c:v>1.3661580667635308E-82</c:v>
                </c:pt>
                <c:pt idx="446">
                  <c:v>4.1563050005014396E-83</c:v>
                </c:pt>
                <c:pt idx="447">
                  <c:v>1.2598594279041893E-83</c:v>
                </c:pt>
                <c:pt idx="448">
                  <c:v>3.8049152914706215E-84</c:v>
                </c:pt>
                <c:pt idx="449">
                  <c:v>1.1449225693671998E-84</c:v>
                </c:pt>
                <c:pt idx="450">
                  <c:v>3.4325388565837571E-85</c:v>
                </c:pt>
                <c:pt idx="451">
                  <c:v>1.0253285008905645E-85</c:v>
                </c:pt>
                <c:pt idx="452">
                  <c:v>3.0515382539194797E-86</c:v>
                </c:pt>
                <c:pt idx="453">
                  <c:v>9.0486299829160566E-87</c:v>
                </c:pt>
                <c:pt idx="454">
                  <c:v>2.6733453261390083E-87</c:v>
                </c:pt>
                <c:pt idx="455">
                  <c:v>7.8692893790007376E-88</c:v>
                </c:pt>
                <c:pt idx="456">
                  <c:v>2.3079382871060143E-88</c:v>
                </c:pt>
                <c:pt idx="457">
                  <c:v>6.7440547822348875E-89</c:v>
                </c:pt>
                <c:pt idx="458">
                  <c:v>1.963478764727113E-89</c:v>
                </c:pt>
                <c:pt idx="459">
                  <c:v>5.695600895576532E-90</c:v>
                </c:pt>
                <c:pt idx="460">
                  <c:v>1.6461185625709787E-90</c:v>
                </c:pt>
                <c:pt idx="461">
                  <c:v>4.7401370301725097E-91</c:v>
                </c:pt>
                <c:pt idx="462">
                  <c:v>1.3599686674651499E-91</c:v>
                </c:pt>
                <c:pt idx="463">
                  <c:v>3.8875423257817745E-92</c:v>
                </c:pt>
                <c:pt idx="464">
                  <c:v>1.1072089301519559E-92</c:v>
                </c:pt>
                <c:pt idx="465">
                  <c:v>3.1418992245486052E-93</c:v>
                </c:pt>
                <c:pt idx="466">
                  <c:v>8.8830712166927997E-94</c:v>
                </c:pt>
                <c:pt idx="467">
                  <c:v>2.5023166086275487E-94</c:v>
                </c:pt>
                <c:pt idx="468">
                  <c:v>7.0231120064908906E-95</c:v>
                </c:pt>
                <c:pt idx="469">
                  <c:v>1.9639261490515889E-95</c:v>
                </c:pt>
                <c:pt idx="470">
                  <c:v>5.471783838020323E-96</c:v>
                </c:pt>
                <c:pt idx="471">
                  <c:v>1.5189411004002186E-96</c:v>
                </c:pt>
                <c:pt idx="472">
                  <c:v>4.201081982469972E-97</c:v>
                </c:pt>
                <c:pt idx="473">
                  <c:v>1.1576828547868925E-97</c:v>
                </c:pt>
                <c:pt idx="474">
                  <c:v>3.1785296568231756E-98</c:v>
                </c:pt>
                <c:pt idx="475">
                  <c:v>8.695031427275042E-99</c:v>
                </c:pt>
                <c:pt idx="476">
                  <c:v>2.3698685954070215E-99</c:v>
                </c:pt>
                <c:pt idx="477">
                  <c:v>6.4355489419275465E-100</c:v>
                </c:pt>
                <c:pt idx="478">
                  <c:v>1.7412260290927858E-100</c:v>
                </c:pt>
                <c:pt idx="479">
                  <c:v>4.693890192464939E-101</c:v>
                </c:pt>
                <c:pt idx="480">
                  <c:v>1.2607208120760998E-101</c:v>
                </c:pt>
                <c:pt idx="481">
                  <c:v>3.3737518879654238E-102</c:v>
                </c:pt>
                <c:pt idx="482">
                  <c:v>8.9952985225048603E-103</c:v>
                </c:pt>
                <c:pt idx="483">
                  <c:v>2.38960568260727E-103</c:v>
                </c:pt>
                <c:pt idx="484">
                  <c:v>6.3247756618563698E-104</c:v>
                </c:pt>
                <c:pt idx="485">
                  <c:v>1.667908534582655E-104</c:v>
                </c:pt>
                <c:pt idx="486">
                  <c:v>4.3823550239923039E-105</c:v>
                </c:pt>
                <c:pt idx="487">
                  <c:v>1.1472316141852197E-105</c:v>
                </c:pt>
                <c:pt idx="488">
                  <c:v>2.9922844559060058E-106</c:v>
                </c:pt>
                <c:pt idx="489">
                  <c:v>7.7761184697409834E-107</c:v>
                </c:pt>
                <c:pt idx="490">
                  <c:v>2.0134047187068611E-107</c:v>
                </c:pt>
                <c:pt idx="491">
                  <c:v>5.1940666412033786E-108</c:v>
                </c:pt>
                <c:pt idx="492">
                  <c:v>1.3350335334394337E-108</c:v>
                </c:pt>
                <c:pt idx="493">
                  <c:v>3.4188894115128174E-109</c:v>
                </c:pt>
                <c:pt idx="494">
                  <c:v>8.7234073654988114E-110</c:v>
                </c:pt>
                <c:pt idx="495">
                  <c:v>2.2176626175060081E-110</c:v>
                </c:pt>
                <c:pt idx="496">
                  <c:v>5.6171111747882872E-111</c:v>
                </c:pt>
                <c:pt idx="497">
                  <c:v>1.4175513016649991E-111</c:v>
                </c:pt>
                <c:pt idx="498">
                  <c:v>3.5642878677652451E-112</c:v>
                </c:pt>
                <c:pt idx="499">
                  <c:v>8.9292499754516284E-113</c:v>
                </c:pt>
                <c:pt idx="500">
                  <c:v>2.2287708134929723E-113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1.4076901449966055E-10</c:v>
                </c:pt>
                <c:pt idx="1">
                  <c:v>2.1880380646947243E-10</c:v>
                </c:pt>
                <c:pt idx="2">
                  <c:v>3.3885265872234746E-10</c:v>
                </c:pt>
                <c:pt idx="3">
                  <c:v>5.2284763008644926E-10</c:v>
                </c:pt>
                <c:pt idx="4">
                  <c:v>8.0379927809420022E-10</c:v>
                </c:pt>
                <c:pt idx="5">
                  <c:v>1.231199134449166E-9</c:v>
                </c:pt>
                <c:pt idx="6">
                  <c:v>1.8789586075570359E-9</c:v>
                </c:pt>
                <c:pt idx="7">
                  <c:v>2.857027009453826E-9</c:v>
                </c:pt>
                <c:pt idx="8">
                  <c:v>4.3283233842613028E-9</c:v>
                </c:pt>
                <c:pt idx="9">
                  <c:v>6.5333101809493184E-9</c:v>
                </c:pt>
                <c:pt idx="10">
                  <c:v>9.8255094117299014E-9</c:v>
                </c:pt>
                <c:pt idx="11">
                  <c:v>1.4722619773012314E-8</c:v>
                </c:pt>
                <c:pt idx="12">
                  <c:v>2.1979779841013314E-8</c:v>
                </c:pt>
                <c:pt idx="13">
                  <c:v>3.2694131246260682E-8</c:v>
                </c:pt>
                <c:pt idx="14">
                  <c:v>4.8453425667171884E-8</c:v>
                </c:pt>
                <c:pt idx="15">
                  <c:v>7.1546335455712694E-8</c:v>
                </c:pt>
                <c:pt idx="16">
                  <c:v>1.0525882642208121E-7</c:v>
                </c:pt>
                <c:pt idx="17">
                  <c:v>1.5429003391810571E-7</c:v>
                </c:pt>
                <c:pt idx="18">
                  <c:v>2.2533333650392597E-7</c:v>
                </c:pt>
                <c:pt idx="19">
                  <c:v>3.2788476816158898E-7</c:v>
                </c:pt>
                <c:pt idx="20">
                  <c:v>4.7536287239328828E-7</c:v>
                </c:pt>
                <c:pt idx="21">
                  <c:v>6.8665327746357081E-7</c:v>
                </c:pt>
                <c:pt idx="22">
                  <c:v>9.8822982753527147E-7</c:v>
                </c:pt>
                <c:pt idx="23">
                  <c:v>1.4170547842820527E-6</c:v>
                </c:pt>
                <c:pt idx="24">
                  <c:v>2.0245268715584954E-6</c:v>
                </c:pt>
                <c:pt idx="25">
                  <c:v>2.8818320870491374E-6</c:v>
                </c:pt>
                <c:pt idx="26">
                  <c:v>4.0871636004956351E-6</c:v>
                </c:pt>
                <c:pt idx="27">
                  <c:v>5.7754202822565674E-6</c:v>
                </c:pt>
                <c:pt idx="28">
                  <c:v>8.1311764951119627E-6</c:v>
                </c:pt>
                <c:pt idx="29">
                  <c:v>1.1405948461294004E-5</c:v>
                </c:pt>
                <c:pt idx="30">
                  <c:v>1.5941076450103557E-5</c:v>
                </c:pt>
                <c:pt idx="31">
                  <c:v>2.2197911075353152E-5</c:v>
                </c:pt>
                <c:pt idx="32">
                  <c:v>3.0797452438854167E-5</c:v>
                </c:pt>
                <c:pt idx="33">
                  <c:v>4.2572161655726645E-5</c:v>
                </c:pt>
                <c:pt idx="34">
                  <c:v>5.8633367221861771E-5</c:v>
                </c:pt>
                <c:pt idx="35">
                  <c:v>8.0458548413870422E-5</c:v>
                </c:pt>
                <c:pt idx="36">
                  <c:v>1.1000382203907331E-4</c:v>
                </c:pt>
                <c:pt idx="37">
                  <c:v>1.4984821763011787E-4</c:v>
                </c:pt>
                <c:pt idx="38">
                  <c:v>2.0337783222170919E-4</c:v>
                </c:pt>
                <c:pt idx="39">
                  <c:v>2.7501974336361333E-4</c:v>
                </c:pt>
                <c:pt idx="40">
                  <c:v>3.7053766291135888E-4</c:v>
                </c:pt>
                <c:pt idx="41">
                  <c:v>4.9740376849341419E-4</c:v>
                </c:pt>
                <c:pt idx="42">
                  <c:v>6.6526398588550055E-4</c:v>
                </c:pt>
                <c:pt idx="43">
                  <c:v>8.8651724025966988E-4</c:v>
                </c:pt>
                <c:pt idx="44">
                  <c:v>1.1770328657632961E-3</c:v>
                </c:pt>
                <c:pt idx="45">
                  <c:v>1.5570344678001908E-3</c:v>
                </c:pt>
                <c:pt idx="46">
                  <c:v>2.052183061206349E-3</c:v>
                </c:pt>
                <c:pt idx="47">
                  <c:v>2.6948972297829695E-3</c:v>
                </c:pt>
                <c:pt idx="48">
                  <c:v>3.5259533111212812E-3</c:v>
                </c:pt>
                <c:pt idx="49">
                  <c:v>4.5964141152142306E-3</c:v>
                </c:pt>
                <c:pt idx="50">
                  <c:v>5.9699403068746264E-3</c:v>
                </c:pt>
                <c:pt idx="51">
                  <c:v>7.7255441450076474E-3</c:v>
                </c:pt>
                <c:pt idx="52">
                  <c:v>9.9608505492566318E-3</c:v>
                </c:pt>
                <c:pt idx="53">
                  <c:v>1.2795935171126318E-2</c:v>
                </c:pt>
                <c:pt idx="54">
                  <c:v>1.6377812934512369E-2</c:v>
                </c:pt>
                <c:pt idx="55">
                  <c:v>2.088565296741457E-2</c:v>
                </c:pt>
                <c:pt idx="56">
                  <c:v>2.6536796493907749E-2</c:v>
                </c:pt>
                <c:pt idx="57">
                  <c:v>3.3593652550151509E-2</c:v>
                </c:pt>
                <c:pt idx="58">
                  <c:v>4.2371541739532448E-2</c:v>
                </c:pt>
                <c:pt idx="59">
                  <c:v>5.3247549998506116E-2</c:v>
                </c:pt>
                <c:pt idx="60">
                  <c:v>6.6670441848035583E-2</c:v>
                </c:pt>
                <c:pt idx="61">
                  <c:v>8.3171665173595435E-2</c:v>
                </c:pt>
                <c:pt idx="62">
                  <c:v>0.10337745656716253</c:v>
                </c:pt>
                <c:pt idx="63">
                  <c:v>0.1280220270837554</c:v>
                </c:pt>
                <c:pt idx="64">
                  <c:v>0.15796177243317966</c:v>
                </c:pt>
                <c:pt idx="65">
                  <c:v>0.19419040880927543</c:v>
                </c:pt>
                <c:pt idx="66">
                  <c:v>0.23785488562268298</c:v>
                </c:pt>
                <c:pt idx="67">
                  <c:v>0.29027186949060574</c:v>
                </c:pt>
                <c:pt idx="68">
                  <c:v>0.35294453038554768</c:v>
                </c:pt>
                <c:pt idx="69">
                  <c:v>0.42757929169297143</c:v>
                </c:pt>
                <c:pt idx="70">
                  <c:v>0.51610213231816671</c:v>
                </c:pt>
                <c:pt idx="71">
                  <c:v>0.62067395262403113</c:v>
                </c:pt>
                <c:pt idx="72">
                  <c:v>0.74370443910737016</c:v>
                </c:pt>
                <c:pt idx="73">
                  <c:v>0.88786378801477495</c:v>
                </c:pt>
                <c:pt idx="74">
                  <c:v>1.0560915788067791</c:v>
                </c:pt>
                <c:pt idx="75">
                  <c:v>1.251602028155989</c:v>
                </c:pt>
                <c:pt idx="76">
                  <c:v>1.4778848080624436</c:v>
                </c:pt>
                <c:pt idx="77">
                  <c:v>1.7387005820958001</c:v>
                </c:pt>
                <c:pt idx="78">
                  <c:v>2.0380704062237878</c:v>
                </c:pt>
                <c:pt idx="79">
                  <c:v>2.3802581595933532</c:v>
                </c:pt>
                <c:pt idx="80">
                  <c:v>2.7697452206689377</c:v>
                </c:pt>
                <c:pt idx="81">
                  <c:v>3.2111966886473455</c:v>
                </c:pt>
                <c:pt idx="82">
                  <c:v>3.709418572925312</c:v>
                </c:pt>
                <c:pt idx="83">
                  <c:v>4.2693055364621486</c:v>
                </c:pt>
                <c:pt idx="84">
                  <c:v>4.8957789836385794</c:v>
                </c:pt>
                <c:pt idx="85">
                  <c:v>5.5937155291636778</c:v>
                </c:pt>
                <c:pt idx="86">
                  <c:v>6.3678661700351009</c:v>
                </c:pt>
                <c:pt idx="87">
                  <c:v>7.2227668036844515</c:v>
                </c:pt>
                <c:pt idx="88">
                  <c:v>8.1626410865193026</c:v>
                </c:pt>
                <c:pt idx="89">
                  <c:v>9.1912970006647843</c:v>
                </c:pt>
                <c:pt idx="90">
                  <c:v>10.312018882800071</c:v>
                </c:pt>
                <c:pt idx="91">
                  <c:v>11.527457056404856</c:v>
                </c:pt>
                <c:pt idx="92">
                  <c:v>12.839517584095654</c:v>
                </c:pt>
                <c:pt idx="93">
                  <c:v>14.249255005449475</c:v>
                </c:pt>
                <c:pt idx="94">
                  <c:v>15.756771232697933</c:v>
                </c:pt>
                <c:pt idx="95">
                  <c:v>17.361124025501301</c:v>
                </c:pt>
                <c:pt idx="96">
                  <c:v>19.06024864151199</c:v>
                </c:pt>
                <c:pt idx="97">
                  <c:v>20.85089634635445</c:v>
                </c:pt>
                <c:pt idx="98">
                  <c:v>22.728593451435845</c:v>
                </c:pt>
                <c:pt idx="99">
                  <c:v>24.687624419791788</c:v>
                </c:pt>
                <c:pt idx="100">
                  <c:v>26.72104232996665</c:v>
                </c:pt>
                <c:pt idx="101">
                  <c:v>28.820709610084648</c:v>
                </c:pt>
                <c:pt idx="102">
                  <c:v>30.977371449893024</c:v>
                </c:pt>
                <c:pt idx="103">
                  <c:v>33.180763666486989</c:v>
                </c:pt>
                <c:pt idx="104">
                  <c:v>35.419756051713442</c:v>
                </c:pt>
                <c:pt idx="105">
                  <c:v>37.682531374651411</c:v>
                </c:pt>
                <c:pt idx="106">
                  <c:v>39.956799269828849</c:v>
                </c:pt>
                <c:pt idx="107">
                  <c:v>42.230043230533468</c:v>
                </c:pt>
                <c:pt idx="108">
                  <c:v>44.489797872497157</c:v>
                </c:pt>
                <c:pt idx="109">
                  <c:v>46.723952563700742</c:v>
                </c:pt>
                <c:pt idx="110">
                  <c:v>48.921076461450333</c:v>
                </c:pt>
                <c:pt idx="111">
                  <c:v>51.07075899085541</c:v>
                </c:pt>
                <c:pt idx="112">
                  <c:v>53.163958870999259</c:v>
                </c:pt>
                <c:pt idx="113">
                  <c:v>55.19335397975442</c:v>
                </c:pt>
                <c:pt idx="114">
                  <c:v>57.15368367566343</c:v>
                </c:pt>
                <c:pt idx="115">
                  <c:v>59.042074694275726</c:v>
                </c:pt>
                <c:pt idx="116">
                  <c:v>60.858341432848775</c:v>
                </c:pt>
                <c:pt idx="117">
                  <c:v>62.6052513519464</c:v>
                </c:pt>
                <c:pt idx="118">
                  <c:v>64.288746372941375</c:v>
                </c:pt>
                <c:pt idx="119">
                  <c:v>65.918111547763573</c:v>
                </c:pt>
                <c:pt idx="120">
                  <c:v>67.506082927452709</c:v>
                </c:pt>
                <c:pt idx="121">
                  <c:v>69.068887459668943</c:v>
                </c:pt>
                <c:pt idx="122">
                  <c:v>70.626208895755383</c:v>
                </c:pt>
                <c:pt idx="123">
                  <c:v>72.201075072877956</c:v>
                </c:pt>
                <c:pt idx="124">
                  <c:v>73.819663539753719</c:v>
                </c:pt>
                <c:pt idx="125">
                  <c:v>75.511024288097246</c:v>
                </c:pt>
                <c:pt idx="126">
                  <c:v>77.306720309797598</c:v>
                </c:pt>
                <c:pt idx="127">
                  <c:v>79.240388783790564</c:v>
                </c:pt>
                <c:pt idx="128">
                  <c:v>81.347227867478665</c:v>
                </c:pt>
                <c:pt idx="129">
                  <c:v>83.66341627860848</c:v>
                </c:pt>
                <c:pt idx="130">
                  <c:v>86.225475055296585</c:v>
                </c:pt>
                <c:pt idx="131">
                  <c:v>89.069583019671683</c:v>
                </c:pt>
                <c:pt idx="132">
                  <c:v>92.230859486539529</c:v>
                </c:pt>
                <c:pt idx="133">
                  <c:v>95.742629593006171</c:v>
                </c:pt>
                <c:pt idx="134">
                  <c:v>99.635689214990506</c:v>
                </c:pt>
                <c:pt idx="135">
                  <c:v>103.93758772080426</c:v>
                </c:pt>
                <c:pt idx="136">
                  <c:v>108.67194772849922</c:v>
                </c:pt>
                <c:pt idx="137">
                  <c:v>113.85784152367208</c:v>
                </c:pt>
                <c:pt idx="138">
                  <c:v>119.50924380543027</c:v>
                </c:pt>
                <c:pt idx="139">
                  <c:v>125.63457991158012</c:v>
                </c:pt>
                <c:pt idx="140">
                  <c:v>132.23638759445566</c:v>
                </c:pt>
                <c:pt idx="141">
                  <c:v>139.31110874963591</c:v>
                </c:pt>
                <c:pt idx="142">
                  <c:v>146.84902522972743</c:v>
                </c:pt>
                <c:pt idx="143">
                  <c:v>154.83435001199234</c:v>
                </c:pt>
                <c:pt idx="144">
                  <c:v>163.24548155478433</c:v>
                </c:pt>
                <c:pt idx="145">
                  <c:v>172.05542521650955</c:v>
                </c:pt>
                <c:pt idx="146">
                  <c:v>181.2323811987257</c:v>
                </c:pt>
                <c:pt idx="147">
                  <c:v>190.74049368372175</c:v>
                </c:pt>
                <c:pt idx="148">
                  <c:v>200.54075079531484</c:v>
                </c:pt>
                <c:pt idx="149">
                  <c:v>210.59201983639207</c:v>
                </c:pt>
                <c:pt idx="150">
                  <c:v>220.85219710501735</c:v>
                </c:pt>
                <c:pt idx="151">
                  <c:v>231.27944662005828</c:v>
                </c:pt>
                <c:pt idx="152">
                  <c:v>241.83349747502589</c:v>
                </c:pt>
                <c:pt idx="153">
                  <c:v>252.47696546076531</c:v>
                </c:pt>
                <c:pt idx="154">
                  <c:v>263.17666123082893</c:v>
                </c:pt>
                <c:pt idx="155">
                  <c:v>273.90484480044529</c:v>
                </c:pt>
                <c:pt idx="156">
                  <c:v>284.64038472115698</c:v>
                </c:pt>
                <c:pt idx="157">
                  <c:v>295.36977999660331</c:v>
                </c:pt>
                <c:pt idx="158">
                  <c:v>306.08800380244946</c:v>
                </c:pt>
                <c:pt idx="159">
                  <c:v>316.7991304151401</c:v>
                </c:pt>
                <c:pt idx="160">
                  <c:v>327.51671047271054</c:v>
                </c:pt>
                <c:pt idx="161">
                  <c:v>338.26386476634644</c:v>
                </c:pt>
                <c:pt idx="162">
                  <c:v>349.07307313562433</c:v>
                </c:pt>
                <c:pt idx="163">
                  <c:v>359.98564259810064</c:v>
                </c:pt>
                <c:pt idx="164">
                  <c:v>371.05084742387811</c:v>
                </c:pt>
                <c:pt idx="165">
                  <c:v>382.32474326286649</c:v>
                </c:pt>
                <c:pt idx="166">
                  <c:v>393.86866739304872</c:v>
                </c:pt>
                <c:pt idx="167">
                  <c:v>405.74744739288889</c:v>
                </c:pt>
                <c:pt idx="168">
                  <c:v>418.0273507477803</c:v>
                </c:pt>
                <c:pt idx="169">
                  <c:v>430.77381772064052</c:v>
                </c:pt>
                <c:pt idx="170">
                  <c:v>444.0490289333905</c:v>
                </c:pt>
                <c:pt idx="171">
                  <c:v>457.90936716015642</c:v>
                </c:pt>
                <c:pt idx="172">
                  <c:v>472.40283951320708</c:v>
                </c:pt>
                <c:pt idx="173">
                  <c:v>487.56653120626214</c:v>
                </c:pt>
                <c:pt idx="174">
                  <c:v>503.42416515907206</c:v>
                </c:pt>
                <c:pt idx="175">
                  <c:v>519.98384265705215</c:v>
                </c:pt>
                <c:pt idx="176">
                  <c:v>537.23603896069028</c:v>
                </c:pt>
                <c:pt idx="177">
                  <c:v>555.15192410781492</c:v>
                </c:pt>
                <c:pt idx="178">
                  <c:v>573.6820731690118</c:v>
                </c:pt>
                <c:pt idx="179">
                  <c:v>592.7556219987938</c:v>
                </c:pt>
                <c:pt idx="180">
                  <c:v>612.27991423826256</c:v>
                </c:pt>
                <c:pt idx="181">
                  <c:v>632.1406732171132</c:v>
                </c:pt>
                <c:pt idx="182">
                  <c:v>652.20271880125119</c:v>
                </c:pt>
                <c:pt idx="183">
                  <c:v>672.31123451443307</c:v>
                </c:pt>
                <c:pt idx="184">
                  <c:v>692.29357487596576</c:v>
                </c:pt>
                <c:pt idx="185">
                  <c:v>711.96158731396304</c:v>
                </c:pt>
                <c:pt idx="186">
                  <c:v>731.11440773532888</c:v>
                </c:pt>
                <c:pt idx="187">
                  <c:v>749.54167437029764</c:v>
                </c:pt>
                <c:pt idx="188">
                  <c:v>767.02709134665474</c:v>
                </c:pt>
                <c:pt idx="189">
                  <c:v>783.3522620436861</c:v>
                </c:pt>
                <c:pt idx="190">
                  <c:v>798.30070305835238</c:v>
                </c:pt>
                <c:pt idx="191">
                  <c:v>811.66194289011469</c:v>
                </c:pt>
                <c:pt idx="192">
                  <c:v>823.23560551922674</c:v>
                </c:pt>
                <c:pt idx="193">
                  <c:v>832.83537805332946</c:v>
                </c:pt>
                <c:pt idx="194">
                  <c:v>840.29276363363772</c:v>
                </c:pt>
                <c:pt idx="195">
                  <c:v>845.46052577782564</c:v>
                </c:pt>
                <c:pt idx="196">
                  <c:v>848.21573815591955</c:v>
                </c:pt>
                <c:pt idx="197">
                  <c:v>848.46236420081334</c:v>
                </c:pt>
                <c:pt idx="198">
                  <c:v>846.13330361287171</c:v>
                </c:pt>
                <c:pt idx="199">
                  <c:v>841.19185731376513</c:v>
                </c:pt>
                <c:pt idx="200">
                  <c:v>833.63257825751771</c:v>
                </c:pt>
                <c:pt idx="201">
                  <c:v>823.48149219268385</c:v>
                </c:pt>
                <c:pt idx="202">
                  <c:v>810.79568943624542</c:v>
                </c:pt>
                <c:pt idx="203">
                  <c:v>795.66230541376603</c:v>
                </c:pt>
                <c:pt idx="204">
                  <c:v>778.19692359944111</c:v>
                </c:pt>
                <c:pt idx="205">
                  <c:v>758.54144905707585</c:v>
                </c:pt>
                <c:pt idx="206">
                  <c:v>736.86151358844722</c:v>
                </c:pt>
                <c:pt idx="207">
                  <c:v>713.34348416778266</c:v>
                </c:pt>
                <c:pt idx="208">
                  <c:v>688.19115459309512</c:v>
                </c:pt>
                <c:pt idx="209">
                  <c:v>661.62220591552193</c:v>
                </c:pt>
                <c:pt idx="210">
                  <c:v>633.86452412557901</c:v>
                </c:pt>
                <c:pt idx="211">
                  <c:v>605.15246379038501</c:v>
                </c:pt>
                <c:pt idx="212">
                  <c:v>575.72314391436714</c:v>
                </c:pt>
                <c:pt idx="213">
                  <c:v>545.81285748201401</c:v>
                </c:pt>
                <c:pt idx="214">
                  <c:v>515.65366913871071</c:v>
                </c:pt>
                <c:pt idx="215">
                  <c:v>485.47026665038015</c:v>
                </c:pt>
                <c:pt idx="216">
                  <c:v>455.47712150504185</c:v>
                </c:pt>
                <c:pt idx="217">
                  <c:v>425.87600270847753</c:v>
                </c:pt>
                <c:pt idx="218">
                  <c:v>396.85387589309636</c:v>
                </c:pt>
                <c:pt idx="219">
                  <c:v>368.58120773538832</c:v>
                </c:pt>
                <c:pt idx="220">
                  <c:v>341.21068376760172</c:v>
                </c:pt>
                <c:pt idx="221">
                  <c:v>314.87633633742195</c:v>
                </c:pt>
                <c:pt idx="222">
                  <c:v>289.69306905627974</c:v>
                </c:pt>
                <c:pt idx="223">
                  <c:v>265.75655484284869</c:v>
                </c:pt>
                <c:pt idx="224">
                  <c:v>243.14347683473099</c:v>
                </c:pt>
                <c:pt idx="225">
                  <c:v>221.91207515606925</c:v>
                </c:pt>
                <c:pt idx="226">
                  <c:v>202.10295786872331</c:v>
                </c:pt>
                <c:pt idx="227">
                  <c:v>183.74013143077238</c:v>
                </c:pt>
                <c:pt idx="228">
                  <c:v>166.83220458866842</c:v>
                </c:pt>
                <c:pt idx="229">
                  <c:v>151.37371975370496</c:v>
                </c:pt>
                <c:pt idx="230">
                  <c:v>137.34656742161053</c:v>
                </c:pt>
                <c:pt idx="231">
                  <c:v>124.72144190861837</c:v>
                </c:pt>
                <c:pt idx="232">
                  <c:v>113.4593004041708</c:v>
                </c:pt>
                <c:pt idx="233">
                  <c:v>103.51279186252854</c:v>
                </c:pt>
                <c:pt idx="234">
                  <c:v>94.827627335148605</c:v>
                </c:pt>
                <c:pt idx="235">
                  <c:v>87.343868784331718</c:v>
                </c:pt>
                <c:pt idx="236">
                  <c:v>80.997118972708662</c:v>
                </c:pt>
                <c:pt idx="237">
                  <c:v>75.719600514033658</c:v>
                </c:pt>
                <c:pt idx="238">
                  <c:v>71.441117408433172</c:v>
                </c:pt>
                <c:pt idx="239">
                  <c:v>68.089897222149474</c:v>
                </c:pt>
                <c:pt idx="240">
                  <c:v>65.593316378955137</c:v>
                </c:pt>
                <c:pt idx="241">
                  <c:v>63.87851471450994</c:v>
                </c:pt>
                <c:pt idx="242">
                  <c:v>62.872908439733919</c:v>
                </c:pt>
                <c:pt idx="243">
                  <c:v>62.504612928349538</c:v>
                </c:pt>
                <c:pt idx="244">
                  <c:v>62.702788280312312</c:v>
                </c:pt>
                <c:pt idx="245">
                  <c:v>63.397921433605973</c:v>
                </c:pt>
                <c:pt idx="246">
                  <c:v>64.522058743394254</c:v>
                </c:pt>
                <c:pt idx="247">
                  <c:v>66.009002479657482</c:v>
                </c:pt>
                <c:pt idx="248">
                  <c:v>67.79448368896368</c:v>
                </c:pt>
                <c:pt idx="249">
                  <c:v>69.816322411348622</c:v>
                </c:pt>
                <c:pt idx="250">
                  <c:v>72.01458443699012</c:v>
                </c:pt>
                <c:pt idx="251">
                  <c:v>74.331741731356075</c:v>
                </c:pt>
                <c:pt idx="252">
                  <c:v>76.712841454768281</c:v>
                </c:pt>
                <c:pt idx="253">
                  <c:v>79.105686254515305</c:v>
                </c:pt>
                <c:pt idx="254">
                  <c:v>81.461026309817314</c:v>
                </c:pt>
                <c:pt idx="255">
                  <c:v>83.732761549121534</c:v>
                </c:pt>
                <c:pt idx="256">
                  <c:v>85.87815061524384</c:v>
                </c:pt>
                <c:pt idx="257">
                  <c:v>87.858021586207386</c:v>
                </c:pt>
                <c:pt idx="258">
                  <c:v>89.636978224229864</c:v>
                </c:pt>
                <c:pt idx="259">
                  <c:v>91.183594653528587</c:v>
                </c:pt>
                <c:pt idx="260">
                  <c:v>92.470590881607293</c:v>
                </c:pt>
                <c:pt idx="261">
                  <c:v>93.47498148137899</c:v>
                </c:pt>
                <c:pt idx="262">
                  <c:v>94.178190032999595</c:v>
                </c:pt>
                <c:pt idx="263">
                  <c:v>94.566122559137241</c:v>
                </c:pt>
                <c:pt idx="264">
                  <c:v>94.629194138284348</c:v>
                </c:pt>
                <c:pt idx="265">
                  <c:v>94.362304099529254</c:v>
                </c:pt>
                <c:pt idx="266">
                  <c:v>93.764756631801234</c:v>
                </c:pt>
                <c:pt idx="267">
                  <c:v>92.840125218374567</c:v>
                </c:pt>
                <c:pt idx="268">
                  <c:v>91.596060966667196</c:v>
                </c:pt>
                <c:pt idx="269">
                  <c:v>90.044046577099508</c:v>
                </c:pt>
                <c:pt idx="270">
                  <c:v>88.199099317203121</c:v>
                </c:pt>
                <c:pt idx="271">
                  <c:v>86.079427877530364</c:v>
                </c:pt>
                <c:pt idx="272">
                  <c:v>83.706049329130408</c:v>
                </c:pt>
                <c:pt idx="273">
                  <c:v>81.102373532392832</c:v>
                </c:pt>
                <c:pt idx="274">
                  <c:v>78.293763227822311</c:v>
                </c:pt>
                <c:pt idx="275">
                  <c:v>75.307078644755762</c:v>
                </c:pt>
                <c:pt idx="276">
                  <c:v>72.170215780902026</c:v>
                </c:pt>
                <c:pt idx="277">
                  <c:v>68.911647532439531</c:v>
                </c:pt>
                <c:pt idx="278">
                  <c:v>65.559976596407168</c:v>
                </c:pt>
                <c:pt idx="279">
                  <c:v>62.143508549825157</c:v>
                </c:pt>
                <c:pt idx="280">
                  <c:v>58.689852754636746</c:v>
                </c:pt>
                <c:pt idx="281">
                  <c:v>55.225557784954212</c:v>
                </c:pt>
                <c:pt idx="282">
                  <c:v>51.775786961278975</c:v>
                </c:pt>
                <c:pt idx="283">
                  <c:v>48.364038352344487</c:v>
                </c:pt>
                <c:pt idx="284">
                  <c:v>45.01191231397862</c:v>
                </c:pt>
                <c:pt idx="285">
                  <c:v>41.738928323209393</c:v>
                </c:pt>
                <c:pt idx="286">
                  <c:v>38.562391578988219</c:v>
                </c:pt>
                <c:pt idx="287">
                  <c:v>35.497308617992623</c:v>
                </c:pt>
                <c:pt idx="288">
                  <c:v>32.556350072059487</c:v>
                </c:pt>
                <c:pt idx="289">
                  <c:v>29.749857700832472</c:v>
                </c:pt>
                <c:pt idx="290">
                  <c:v>27.085891992850623</c:v>
                </c:pt>
                <c:pt idx="291">
                  <c:v>24.570315956019925</c:v>
                </c:pt>
                <c:pt idx="292">
                  <c:v>22.206910221783502</c:v>
                </c:pt>
                <c:pt idx="293">
                  <c:v>19.997514269069494</c:v>
                </c:pt>
                <c:pt idx="294">
                  <c:v>17.94218842804565</c:v>
                </c:pt>
                <c:pt idx="295">
                  <c:v>16.039391340121089</c:v>
                </c:pt>
                <c:pt idx="296">
                  <c:v>14.286167714127016</c:v>
                </c:pt>
                <c:pt idx="297">
                  <c:v>12.678341509710316</c:v>
                </c:pt>
                <c:pt idx="298">
                  <c:v>11.210710076824876</c:v>
                </c:pt>
                <c:pt idx="299">
                  <c:v>9.8772352617949348</c:v>
                </c:pt>
                <c:pt idx="300">
                  <c:v>8.6712280304856098</c:v>
                </c:pt>
                <c:pt idx="301">
                  <c:v>7.5855237377746647</c:v>
                </c:pt>
                <c:pt idx="302">
                  <c:v>6.612645764232532</c:v>
                </c:pt>
                <c:pt idx="303">
                  <c:v>5.7449558283758</c:v>
                </c:pt>
                <c:pt idx="304">
                  <c:v>4.9747898469680942</c:v>
                </c:pt>
                <c:pt idx="305">
                  <c:v>4.2945787425504331</c:v>
                </c:pt>
                <c:pt idx="306">
                  <c:v>3.6969540742481906</c:v>
                </c:pt>
                <c:pt idx="307">
                  <c:v>3.1748387863097203</c:v>
                </c:pt>
                <c:pt idx="308">
                  <c:v>2.7215237226574995</c:v>
                </c:pt>
                <c:pt idx="309">
                  <c:v>2.3307308414783847</c:v>
                </c:pt>
                <c:pt idx="310">
                  <c:v>1.99666428090127</c:v>
                </c:pt>
                <c:pt idx="311">
                  <c:v>1.7140505760261493</c:v>
                </c:pt>
                <c:pt idx="312">
                  <c:v>1.4781694121031193</c:v>
                </c:pt>
                <c:pt idx="313">
                  <c:v>1.2848763227988842</c:v>
                </c:pt>
                <c:pt idx="314">
                  <c:v>1.1306187115454338</c:v>
                </c:pt>
                <c:pt idx="315">
                  <c:v>1.0124464941780815</c:v>
                </c:pt>
                <c:pt idx="316">
                  <c:v>0.92801853887197194</c:v>
                </c:pt>
                <c:pt idx="317">
                  <c:v>0.87560592165776474</c:v>
                </c:pt>
                <c:pt idx="318">
                  <c:v>0.85409282936083697</c:v>
                </c:pt>
                <c:pt idx="319">
                  <c:v>0.86297573344777256</c:v>
                </c:pt>
                <c:pt idx="320">
                  <c:v>0.90236123470210206</c:v>
                </c:pt>
                <c:pt idx="321">
                  <c:v>0.97296274638101443</c:v>
                </c:pt>
                <c:pt idx="322">
                  <c:v>1.0760959489867745</c:v>
                </c:pt>
                <c:pt idx="323">
                  <c:v>1.2136727192983763</c:v>
                </c:pt>
                <c:pt idx="324">
                  <c:v>1.3881930161459606</c:v>
                </c:pt>
                <c:pt idx="325">
                  <c:v>1.6027340017875042</c:v>
                </c:pt>
                <c:pt idx="326">
                  <c:v>1.8609354969584113</c:v>
                </c:pt>
                <c:pt idx="327">
                  <c:v>2.1669807158884797</c:v>
                </c:pt>
                <c:pt idx="328">
                  <c:v>2.5255711110634369</c:v>
                </c:pt>
                <c:pt idx="329">
                  <c:v>2.9418940822531785</c:v>
                </c:pt>
                <c:pt idx="330">
                  <c:v>3.4215822760387407</c:v>
                </c:pt>
                <c:pt idx="331">
                  <c:v>3.970663226103281</c:v>
                </c:pt>
                <c:pt idx="332">
                  <c:v>4.5954981652645754</c:v>
                </c:pt>
                <c:pt idx="333">
                  <c:v>5.3027089812903396</c:v>
                </c:pt>
                <c:pt idx="334">
                  <c:v>6.0990924920609988</c:v>
                </c:pt>
                <c:pt idx="335">
                  <c:v>6.991521482134619</c:v>
                </c:pt>
                <c:pt idx="336">
                  <c:v>7.9868322710600257</c:v>
                </c:pt>
                <c:pt idx="337">
                  <c:v>9.0916989699515387</c:v>
                </c:pt>
                <c:pt idx="338">
                  <c:v>10.312495021146058</c:v>
                </c:pt>
                <c:pt idx="339">
                  <c:v>11.655143097362751</c:v>
                </c:pt>
                <c:pt idx="340">
                  <c:v>13.124954950256649</c:v>
                </c:pt>
                <c:pt idx="341">
                  <c:v>14.72646332998352</c:v>
                </c:pt>
                <c:pt idx="342">
                  <c:v>16.463248630705838</c:v>
                </c:pt>
                <c:pt idx="343">
                  <c:v>18.337763432910627</c:v>
                </c:pt>
                <c:pt idx="344">
                  <c:v>20.351158593894809</c:v>
                </c:pt>
                <c:pt idx="345">
                  <c:v>22.503114958240559</c:v>
                </c:pt>
                <c:pt idx="346">
                  <c:v>24.791685102900324</c:v>
                </c:pt>
                <c:pt idx="347">
                  <c:v>27.213149773034115</c:v>
                </c:pt>
                <c:pt idx="348">
                  <c:v>29.761893787519945</c:v>
                </c:pt>
                <c:pt idx="349">
                  <c:v>32.430306179048237</c:v>
                </c:pt>
                <c:pt idx="350">
                  <c:v>35.208709170593878</c:v>
                </c:pt>
                <c:pt idx="351">
                  <c:v>38.085320268271346</c:v>
                </c:pt>
                <c:pt idx="352">
                  <c:v>41.046251266204521</c:v>
                </c:pt>
                <c:pt idx="353">
                  <c:v>44.075547314891949</c:v>
                </c:pt>
                <c:pt idx="354">
                  <c:v>47.155268407601227</c:v>
                </c:pt>
                <c:pt idx="355">
                  <c:v>50.265614705547833</c:v>
                </c:pt>
                <c:pt idx="356">
                  <c:v>53.385096072302609</c:v>
                </c:pt>
                <c:pt idx="357">
                  <c:v>56.490745048064703</c:v>
                </c:pt>
                <c:pt idx="358">
                  <c:v>59.558371298461601</c:v>
                </c:pt>
                <c:pt idx="359">
                  <c:v>62.562854355792823</c:v>
                </c:pt>
                <c:pt idx="360">
                  <c:v>65.478470274496928</c:v>
                </c:pt>
                <c:pt idx="361">
                  <c:v>68.279246687873652</c:v>
                </c:pt>
                <c:pt idx="362">
                  <c:v>70.939339721531184</c:v>
                </c:pt>
                <c:pt idx="363">
                  <c:v>73.433425331587088</c:v>
                </c:pt>
                <c:pt idx="364">
                  <c:v>75.737096928198397</c:v>
                </c:pt>
                <c:pt idx="365">
                  <c:v>77.827260649083755</c:v>
                </c:pt>
                <c:pt idx="366">
                  <c:v>79.682519391296069</c:v>
                </c:pt>
                <c:pt idx="367">
                  <c:v>81.283536704872958</c:v>
                </c:pt>
                <c:pt idx="368">
                  <c:v>82.613371913365881</c:v>
                </c:pt>
                <c:pt idx="369">
                  <c:v>83.657778348545008</c:v>
                </c:pt>
                <c:pt idx="370">
                  <c:v>84.405457361464343</c:v>
                </c:pt>
                <c:pt idx="371">
                  <c:v>84.848261778192452</c:v>
                </c:pt>
                <c:pt idx="372">
                  <c:v>84.981343677561625</c:v>
                </c:pt>
                <c:pt idx="373">
                  <c:v>84.803242742749958</c:v>
                </c:pt>
                <c:pt idx="374">
                  <c:v>84.315912935082991</c:v>
                </c:pt>
                <c:pt idx="375">
                  <c:v>83.524686808717533</c:v>
                </c:pt>
                <c:pt idx="376">
                  <c:v>82.438178377453582</c:v>
                </c:pt>
                <c:pt idx="377">
                  <c:v>81.068127007642772</c:v>
                </c:pt>
                <c:pt idx="378">
                  <c:v>79.42918629289386</c:v>
                </c:pt>
                <c:pt idx="379">
                  <c:v>77.538663219456552</c:v>
                </c:pt>
                <c:pt idx="380">
                  <c:v>75.416214112652128</c:v>
                </c:pt>
                <c:pt idx="381">
                  <c:v>73.083504829205452</c:v>
                </c:pt>
                <c:pt idx="382">
                  <c:v>70.563843399340314</c:v>
                </c:pt>
                <c:pt idx="383">
                  <c:v>67.881793807567604</c:v>
                </c:pt>
                <c:pt idx="384">
                  <c:v>65.062779823182396</c:v>
                </c:pt>
                <c:pt idx="385">
                  <c:v>62.13268775036385</c:v>
                </c:pt>
                <c:pt idx="386">
                  <c:v>59.117476673995604</c:v>
                </c:pt>
                <c:pt idx="387">
                  <c:v>56.042804250221522</c:v>
                </c:pt>
                <c:pt idx="388">
                  <c:v>52.933675353022963</c:v>
                </c:pt>
                <c:pt idx="389">
                  <c:v>49.814119978588458</c:v>
                </c:pt>
                <c:pt idx="390">
                  <c:v>46.706905758562023</c:v>
                </c:pt>
                <c:pt idx="391">
                  <c:v>43.633289286931898</c:v>
                </c:pt>
                <c:pt idx="392">
                  <c:v>40.612809262144694</c:v>
                </c:pt>
                <c:pt idx="393">
                  <c:v>37.663123229441766</c:v>
                </c:pt>
                <c:pt idx="394">
                  <c:v>34.799888516490356</c:v>
                </c:pt>
                <c:pt idx="395">
                  <c:v>32.036686825226653</c:v>
                </c:pt>
                <c:pt idx="396">
                  <c:v>29.38499090605811</c:v>
                </c:pt>
                <c:pt idx="397">
                  <c:v>26.854170822585058</c:v>
                </c:pt>
                <c:pt idx="398">
                  <c:v>24.451536537214789</c:v>
                </c:pt>
                <c:pt idx="399">
                  <c:v>22.182412922859893</c:v>
                </c:pt>
                <c:pt idx="400">
                  <c:v>20.050242841441399</c:v>
                </c:pt>
                <c:pt idx="401">
                  <c:v>18.056713627129604</c:v>
                </c:pt>
                <c:pt idx="402">
                  <c:v>16.201902165877733</c:v>
                </c:pt>
                <c:pt idx="403">
                  <c:v>14.484433764179157</c:v>
                </c:pt>
                <c:pt idx="404">
                  <c:v>12.901650134174872</c:v>
                </c:pt>
                <c:pt idx="405">
                  <c:v>11.449782072739669</c:v>
                </c:pt>
                <c:pt idx="406">
                  <c:v>10.12412275937667</c:v>
                </c:pt>
                <c:pt idx="407">
                  <c:v>8.9191980204130275</c:v>
                </c:pt>
                <c:pt idx="408">
                  <c:v>7.8289303844050115</c:v>
                </c:pt>
                <c:pt idx="409">
                  <c:v>6.8467942650493887</c:v>
                </c:pt>
                <c:pt idx="410">
                  <c:v>5.9659601323832252</c:v>
                </c:pt>
                <c:pt idx="411">
                  <c:v>5.1794260552352789</c:v>
                </c:pt>
                <c:pt idx="412">
                  <c:v>4.4801354994507623</c:v>
                </c:pt>
                <c:pt idx="413">
                  <c:v>3.8610807363295132</c:v>
                </c:pt>
                <c:pt idx="414">
                  <c:v>3.315391642581111</c:v>
                </c:pt>
                <c:pt idx="415">
                  <c:v>2.8364100499707727</c:v>
                </c:pt>
                <c:pt idx="416">
                  <c:v>2.4177501244910218</c:v>
                </c:pt>
                <c:pt idx="417">
                  <c:v>2.0533455192688685</c:v>
                </c:pt>
                <c:pt idx="418">
                  <c:v>1.7374842523937855</c:v>
                </c:pt>
                <c:pt idx="419">
                  <c:v>1.4648324122180088</c:v>
                </c:pt>
                <c:pt idx="420">
                  <c:v>1.2304478921214095</c:v>
                </c:pt>
                <c:pt idx="421">
                  <c:v>1.0297854087886014</c:v>
                </c:pt>
                <c:pt idx="422">
                  <c:v>0.8586940684523775</c:v>
                </c:pt>
                <c:pt idx="423">
                  <c:v>0.71340872042799985</c:v>
                </c:pt>
                <c:pt idx="424">
                  <c:v>0.59053628292548443</c:v>
                </c:pt>
                <c:pt idx="425">
                  <c:v>0.48703814900649478</c:v>
                </c:pt>
                <c:pt idx="426">
                  <c:v>0.40020968662292455</c:v>
                </c:pt>
                <c:pt idx="427">
                  <c:v>0.32765774161580352</c:v>
                </c:pt>
                <c:pt idx="428">
                  <c:v>0.26727694138957514</c:v>
                </c:pt>
                <c:pt idx="429">
                  <c:v>0.21722548406764186</c:v>
                </c:pt>
                <c:pt idx="430">
                  <c:v>0.17590098698282544</c:v>
                </c:pt>
                <c:pt idx="431">
                  <c:v>0.14191686230537059</c:v>
                </c:pt>
                <c:pt idx="432">
                  <c:v>0.11407958867549033</c:v>
                </c:pt>
                <c:pt idx="433">
                  <c:v>9.1367157591396492E-2</c:v>
                </c:pt>
                <c:pt idx="434">
                  <c:v>7.2908892915350187E-2</c:v>
                </c:pt>
                <c:pt idx="435">
                  <c:v>5.7966771786250586E-2</c:v>
                </c:pt>
                <c:pt idx="436">
                  <c:v>4.5918315494309483E-2</c:v>
                </c:pt>
                <c:pt idx="437">
                  <c:v>3.6241069219090621E-2</c:v>
                </c:pt>
                <c:pt idx="438">
                  <c:v>2.84986493897025E-2</c:v>
                </c:pt>
                <c:pt idx="439">
                  <c:v>2.2328306048293497E-2</c:v>
                </c:pt>
                <c:pt idx="440">
                  <c:v>1.7429924097773771E-2</c:v>
                </c:pt>
                <c:pt idx="441">
                  <c:v>1.3556370732757771E-2</c:v>
                </c:pt>
                <c:pt idx="442">
                  <c:v>1.0505085711758778E-2</c:v>
                </c:pt>
                <c:pt idx="443">
                  <c:v>8.1108054609670618E-3</c:v>
                </c:pt>
                <c:pt idx="444">
                  <c:v>6.2393103910842115E-3</c:v>
                </c:pt>
                <c:pt idx="445">
                  <c:v>4.7820864106581382E-3</c:v>
                </c:pt>
                <c:pt idx="446">
                  <c:v>3.6517956688920622E-3</c:v>
                </c:pt>
                <c:pt idx="447">
                  <c:v>2.7784573887462594E-3</c:v>
                </c:pt>
                <c:pt idx="448">
                  <c:v>2.106246681201292E-3</c:v>
                </c:pt>
                <c:pt idx="449">
                  <c:v>1.5908269833113658E-3</c:v>
                </c:pt>
                <c:pt idx="450">
                  <c:v>1.1971398436591766E-3</c:v>
                </c:pt>
                <c:pt idx="451">
                  <c:v>8.9758387865122142E-4</c:v>
                </c:pt>
                <c:pt idx="452">
                  <c:v>6.7052260515121104E-4</c:v>
                </c:pt>
                <c:pt idx="453">
                  <c:v>4.9906834632787748E-4</c:v>
                </c:pt>
                <c:pt idx="454">
                  <c:v>3.7009638988367389E-4</c:v>
                </c:pt>
                <c:pt idx="455">
                  <c:v>2.7344997869252111E-4</c:v>
                </c:pt>
                <c:pt idx="456">
                  <c:v>2.0130249637716972E-4</c:v>
                </c:pt>
                <c:pt idx="457">
                  <c:v>1.4764836739053421E-4</c:v>
                </c:pt>
                <c:pt idx="458">
                  <c:v>1.0789873656013155E-4</c:v>
                </c:pt>
                <c:pt idx="459">
                  <c:v>7.8561956624319671E-5</c:v>
                </c:pt>
                <c:pt idx="460">
                  <c:v>5.6992334245984236E-5</c:v>
                </c:pt>
                <c:pt idx="461">
                  <c:v>4.1193512028472325E-5</c:v>
                </c:pt>
                <c:pt idx="462">
                  <c:v>2.9665345933331668E-5</c:v>
                </c:pt>
                <c:pt idx="463">
                  <c:v>2.1285224531515129E-5</c:v>
                </c:pt>
                <c:pt idx="464">
                  <c:v>1.5216517722788885E-5</c:v>
                </c:pt>
                <c:pt idx="465">
                  <c:v>1.0838284285201981E-5</c:v>
                </c:pt>
                <c:pt idx="466">
                  <c:v>7.691552735439685E-6</c:v>
                </c:pt>
                <c:pt idx="467">
                  <c:v>5.4384573562632091E-6</c:v>
                </c:pt>
                <c:pt idx="468">
                  <c:v>3.8312955456612188E-6</c:v>
                </c:pt>
                <c:pt idx="469">
                  <c:v>2.6892043406455459E-6</c:v>
                </c:pt>
                <c:pt idx="470">
                  <c:v>1.880659508790604E-6</c:v>
                </c:pt>
                <c:pt idx="471">
                  <c:v>1.3104026613303907E-6</c:v>
                </c:pt>
                <c:pt idx="472">
                  <c:v>9.0971966008811187E-7</c:v>
                </c:pt>
                <c:pt idx="473">
                  <c:v>6.2924332331610526E-7</c:v>
                </c:pt>
                <c:pt idx="474">
                  <c:v>4.3364852494096505E-7</c:v>
                </c:pt>
                <c:pt idx="475">
                  <c:v>2.9775931216286292E-7</c:v>
                </c:pt>
                <c:pt idx="476">
                  <c:v>2.0370470182844207E-7</c:v>
                </c:pt>
                <c:pt idx="477">
                  <c:v>1.3884970960764429E-7</c:v>
                </c:pt>
                <c:pt idx="478">
                  <c:v>9.4296835813159621E-8</c:v>
                </c:pt>
                <c:pt idx="479">
                  <c:v>6.3805407376708204E-8</c:v>
                </c:pt>
                <c:pt idx="480">
                  <c:v>4.3015608756753469E-8</c:v>
                </c:pt>
                <c:pt idx="481">
                  <c:v>2.889368160042904E-8</c:v>
                </c:pt>
                <c:pt idx="482">
                  <c:v>1.9336947301339455E-8</c:v>
                </c:pt>
                <c:pt idx="483">
                  <c:v>1.2893807032791708E-8</c:v>
                </c:pt>
                <c:pt idx="484">
                  <c:v>8.5660901513433299E-9</c:v>
                </c:pt>
                <c:pt idx="485">
                  <c:v>5.6701211299344945E-9</c:v>
                </c:pt>
                <c:pt idx="486">
                  <c:v>3.7394717314833257E-9</c:v>
                </c:pt>
                <c:pt idx="487">
                  <c:v>2.4571767310595395E-9</c:v>
                </c:pt>
                <c:pt idx="488">
                  <c:v>1.6086840474784918E-9</c:v>
                </c:pt>
                <c:pt idx="489">
                  <c:v>1.0493330169389962E-9</c:v>
                </c:pt>
                <c:pt idx="490">
                  <c:v>6.8196822903864785E-10</c:v>
                </c:pt>
                <c:pt idx="491">
                  <c:v>4.4159400498575805E-10</c:v>
                </c:pt>
                <c:pt idx="492">
                  <c:v>2.8489866671330381E-10</c:v>
                </c:pt>
                <c:pt idx="493">
                  <c:v>1.8313269495334311E-10</c:v>
                </c:pt>
                <c:pt idx="494">
                  <c:v>1.1728691895554085E-10</c:v>
                </c:pt>
                <c:pt idx="495">
                  <c:v>7.4841328996154898E-11</c:v>
                </c:pt>
                <c:pt idx="496">
                  <c:v>4.7581883096913495E-11</c:v>
                </c:pt>
                <c:pt idx="497">
                  <c:v>3.0140467351303991E-11</c:v>
                </c:pt>
                <c:pt idx="498">
                  <c:v>1.9022454775015127E-11</c:v>
                </c:pt>
                <c:pt idx="499">
                  <c:v>1.1961657419634597E-11</c:v>
                </c:pt>
                <c:pt idx="500">
                  <c:v>7.4941845145790858E-12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-28.750675211694467</c:v>
                </c:pt>
                <c:pt idx="1">
                  <c:v>-4.5676597942920827</c:v>
                </c:pt>
                <c:pt idx="2">
                  <c:v>12.615355623068288</c:v>
                </c:pt>
                <c:pt idx="3">
                  <c:v>5.798371040364712</c:v>
                </c:pt>
                <c:pt idx="4">
                  <c:v>-3.0186135424353657</c:v>
                </c:pt>
                <c:pt idx="5">
                  <c:v>-9.8355981253823455</c:v>
                </c:pt>
                <c:pt idx="6">
                  <c:v>-1.6525827085501412</c:v>
                </c:pt>
                <c:pt idx="7">
                  <c:v>-24.469567292047337</c:v>
                </c:pt>
                <c:pt idx="8">
                  <c:v>-21.286551876038214</c:v>
                </c:pt>
                <c:pt idx="9">
                  <c:v>-0.10353646076232555</c:v>
                </c:pt>
                <c:pt idx="10">
                  <c:v>-16.920521046574105</c:v>
                </c:pt>
                <c:pt idx="11">
                  <c:v>-13.737505633994434</c:v>
                </c:pt>
                <c:pt idx="12">
                  <c:v>-6.5544902237711753</c:v>
                </c:pt>
                <c:pt idx="13">
                  <c:v>-7.3714748170051072</c:v>
                </c:pt>
                <c:pt idx="14">
                  <c:v>-8.1884594152839831</c:v>
                </c:pt>
                <c:pt idx="15">
                  <c:v>1.9945559791035268</c:v>
                </c:pt>
                <c:pt idx="16">
                  <c:v>-2.8224286371280902</c:v>
                </c:pt>
                <c:pt idx="17">
                  <c:v>7.3605867313211215</c:v>
                </c:pt>
                <c:pt idx="18">
                  <c:v>-25.456397922241763</c:v>
                </c:pt>
                <c:pt idx="19">
                  <c:v>8.7266173926872259</c:v>
                </c:pt>
                <c:pt idx="20">
                  <c:v>-6.0903673373104592</c:v>
                </c:pt>
                <c:pt idx="21">
                  <c:v>-3.9073521311199899</c:v>
                </c:pt>
                <c:pt idx="22">
                  <c:v>-25.724337015216122</c:v>
                </c:pt>
                <c:pt idx="23">
                  <c:v>-10.541322026560659</c:v>
                </c:pt>
                <c:pt idx="24">
                  <c:v>-12.358307216552326</c:v>
                </c:pt>
                <c:pt idx="25">
                  <c:v>-39.175292656377124</c:v>
                </c:pt>
                <c:pt idx="26">
                  <c:v>4.0077215557722381</c:v>
                </c:pt>
                <c:pt idx="27">
                  <c:v>-12.809264715004025</c:v>
                </c:pt>
                <c:pt idx="28">
                  <c:v>9.3737483467197276</c:v>
                </c:pt>
                <c:pt idx="29">
                  <c:v>-13.443239510571365</c:v>
                </c:pt>
                <c:pt idx="30">
                  <c:v>-10.260228628218934</c:v>
                </c:pt>
                <c:pt idx="31">
                  <c:v>-10.077219467572686</c:v>
                </c:pt>
                <c:pt idx="32">
                  <c:v>9.10578735036637</c:v>
                </c:pt>
                <c:pt idx="33">
                  <c:v>-12.711209006866065</c:v>
                </c:pt>
                <c:pt idx="34">
                  <c:v>1.4717903494087876</c:v>
                </c:pt>
                <c:pt idx="35">
                  <c:v>-3.3452160582919852</c:v>
                </c:pt>
                <c:pt idx="36">
                  <c:v>3.8377698139148091</c:v>
                </c:pt>
                <c:pt idx="37">
                  <c:v>6.0207453869996375</c:v>
                </c:pt>
                <c:pt idx="38">
                  <c:v>-18.79629272513408</c:v>
                </c:pt>
                <c:pt idx="39">
                  <c:v>-3.613348949564803</c:v>
                </c:pt>
                <c:pt idx="40">
                  <c:v>9.5695709499960682</c:v>
                </c:pt>
                <c:pt idx="41">
                  <c:v>-8.2475404986290943</c:v>
                </c:pt>
                <c:pt idx="42">
                  <c:v>3.9353070586339332</c:v>
                </c:pt>
                <c:pt idx="43">
                  <c:v>5.1181012228604326</c:v>
                </c:pt>
                <c:pt idx="44">
                  <c:v>16.30082612471535</c:v>
                </c:pt>
                <c:pt idx="45">
                  <c:v>-30.51653845940627</c:v>
                </c:pt>
                <c:pt idx="46">
                  <c:v>-14.334018190519256</c:v>
                </c:pt>
                <c:pt idx="47">
                  <c:v>-11.151645487207414</c:v>
                </c:pt>
                <c:pt idx="48">
                  <c:v>1.0305388741921222</c:v>
                </c:pt>
                <c:pt idx="49">
                  <c:v>4.2124838308684485</c:v>
                </c:pt>
                <c:pt idx="50">
                  <c:v>-1.6058742778427926</c:v>
                </c:pt>
                <c:pt idx="51">
                  <c:v>-2.4246144642005061</c:v>
                </c:pt>
                <c:pt idx="52">
                  <c:v>-9.2438343531243365</c:v>
                </c:pt>
                <c:pt idx="53">
                  <c:v>-4.0636540202653313</c:v>
                </c:pt>
                <c:pt idx="54">
                  <c:v>10.115779519451701</c:v>
                </c:pt>
                <c:pt idx="55">
                  <c:v>2.2942870968955806</c:v>
                </c:pt>
                <c:pt idx="56">
                  <c:v>4.4716513708495071</c:v>
                </c:pt>
                <c:pt idx="57">
                  <c:v>-0.3523900677263177</c:v>
                </c:pt>
                <c:pt idx="58">
                  <c:v>18.821847460565177</c:v>
                </c:pt>
                <c:pt idx="59">
                  <c:v>18.993986869786166</c:v>
                </c:pt>
                <c:pt idx="60">
                  <c:v>-12.836420604582489</c:v>
                </c:pt>
                <c:pt idx="61">
                  <c:v>21.330093589572371</c:v>
                </c:pt>
                <c:pt idx="62">
                  <c:v>-15.507096784340778</c:v>
                </c:pt>
                <c:pt idx="63">
                  <c:v>-15.348725937376951</c:v>
                </c:pt>
                <c:pt idx="64">
                  <c:v>5.8043497347540436</c:v>
                </c:pt>
                <c:pt idx="65">
                  <c:v>-3.0488634841411781</c:v>
                </c:pt>
                <c:pt idx="66">
                  <c:v>9.0487456525833787E-2</c:v>
                </c:pt>
                <c:pt idx="67">
                  <c:v>-4.7789141098616694</c:v>
                </c:pt>
                <c:pt idx="68">
                  <c:v>-5.6585713532761925</c:v>
                </c:pt>
                <c:pt idx="69">
                  <c:v>-14.550190697103197</c:v>
                </c:pt>
                <c:pt idx="70">
                  <c:v>-4.4556981202475185</c:v>
                </c:pt>
                <c:pt idx="71">
                  <c:v>10.622745476927037</c:v>
                </c:pt>
                <c:pt idx="72">
                  <c:v>2.682730407924117</c:v>
                </c:pt>
                <c:pt idx="73">
                  <c:v>-0.27841352350286852</c:v>
                </c:pt>
                <c:pt idx="74">
                  <c:v>1.7363741031855466</c:v>
                </c:pt>
                <c:pt idx="75">
                  <c:v>-13.27612092868279</c:v>
                </c:pt>
                <c:pt idx="76">
                  <c:v>-0.31938829110882461</c:v>
                </c:pt>
                <c:pt idx="77">
                  <c:v>-23.397188647665399</c:v>
                </c:pt>
                <c:pt idx="78">
                  <c:v>-2.5135430543129682</c:v>
                </c:pt>
                <c:pt idx="79">
                  <c:v>6.3272846097978857</c:v>
                </c:pt>
                <c:pt idx="80">
                  <c:v>2.1208129662031752</c:v>
                </c:pt>
                <c:pt idx="81">
                  <c:v>-7.1376230842952681</c:v>
                </c:pt>
                <c:pt idx="82">
                  <c:v>4.5471704489076394</c:v>
                </c:pt>
                <c:pt idx="83">
                  <c:v>-5.8297010971487779</c:v>
                </c:pt>
                <c:pt idx="84">
                  <c:v>17.726840873155211</c:v>
                </c:pt>
                <c:pt idx="85">
                  <c:v>-9.7880802548894685</c:v>
                </c:pt>
                <c:pt idx="86">
                  <c:v>-12.379215478280472</c:v>
                </c:pt>
                <c:pt idx="87">
                  <c:v>-11.051100694448948</c:v>
                </c:pt>
                <c:pt idx="88">
                  <c:v>4.1920404401966191</c:v>
                </c:pt>
                <c:pt idx="89">
                  <c:v>-2.6536000564684432</c:v>
                </c:pt>
                <c:pt idx="90">
                  <c:v>14.408693478876689</c:v>
                </c:pt>
                <c:pt idx="91">
                  <c:v>13.376270722752324</c:v>
                </c:pt>
                <c:pt idx="92">
                  <c:v>-6.7527743874576007</c:v>
                </c:pt>
                <c:pt idx="93">
                  <c:v>-1.9794963913310024</c:v>
                </c:pt>
                <c:pt idx="94">
                  <c:v>20.69600279890096</c:v>
                </c:pt>
                <c:pt idx="95">
                  <c:v>9.2746654235780106</c:v>
                </c:pt>
                <c:pt idx="96">
                  <c:v>-9.2414437749522591</c:v>
                </c:pt>
                <c:pt idx="97">
                  <c:v>1.1509239376861551</c:v>
                </c:pt>
                <c:pt idx="98">
                  <c:v>15.456242250085179</c:v>
                </c:pt>
                <c:pt idx="99">
                  <c:v>-10.319773300793983</c:v>
                </c:pt>
                <c:pt idx="100">
                  <c:v>-0.1701757934884256</c:v>
                </c:pt>
                <c:pt idx="101">
                  <c:v>-7.0868276561260046</c:v>
                </c:pt>
                <c:pt idx="102">
                  <c:v>-9.0604740784535061</c:v>
                </c:pt>
                <c:pt idx="103">
                  <c:v>-11.080850877567507</c:v>
                </c:pt>
                <c:pt idx="104">
                  <c:v>10.863172154686914</c:v>
                </c:pt>
                <c:pt idx="105">
                  <c:v>16.783412249229364</c:v>
                </c:pt>
                <c:pt idx="106">
                  <c:v>-14.307840228467654</c:v>
                </c:pt>
                <c:pt idx="107">
                  <c:v>-0.39806877169139909</c:v>
                </c:pt>
                <c:pt idx="108">
                  <c:v>-23.474807996175123</c:v>
                </c:pt>
                <c:pt idx="109">
                  <c:v>-5.5259472698978342</c:v>
                </c:pt>
                <c:pt idx="110">
                  <c:v>-11.540055750167006</c:v>
                </c:pt>
                <c:pt idx="111">
                  <c:v>0.49327713790833627</c:v>
                </c:pt>
                <c:pt idx="112">
                  <c:v>16.583092675244906</c:v>
                </c:pt>
                <c:pt idx="113">
                  <c:v>14.736712983970165</c:v>
                </c:pt>
                <c:pt idx="114">
                  <c:v>-11.040601294457971</c:v>
                </c:pt>
                <c:pt idx="115">
                  <c:v>-1.7459768955898483</c:v>
                </c:pt>
                <c:pt idx="116">
                  <c:v>4.6207717833175224</c:v>
                </c:pt>
                <c:pt idx="117">
                  <c:v>8.0568772817003165</c:v>
                </c:pt>
                <c:pt idx="118">
                  <c:v>-5.4436023218142395</c:v>
                </c:pt>
                <c:pt idx="119">
                  <c:v>-10.889952079155563</c:v>
                </c:pt>
                <c:pt idx="120">
                  <c:v>7.7050919586357196</c:v>
                </c:pt>
                <c:pt idx="121">
                  <c:v>2.3253028438962673</c:v>
                </c:pt>
                <c:pt idx="122">
                  <c:v>9.9509968252902468</c:v>
                </c:pt>
                <c:pt idx="123">
                  <c:v>-2.4408539343519067</c:v>
                </c:pt>
                <c:pt idx="124">
                  <c:v>-2.8764269837467964</c:v>
                </c:pt>
                <c:pt idx="125">
                  <c:v>24.615227685389641</c:v>
                </c:pt>
                <c:pt idx="126">
                  <c:v>-1.9974529188298362</c:v>
                </c:pt>
                <c:pt idx="127">
                  <c:v>3.2518940246576165</c:v>
                </c:pt>
                <c:pt idx="128">
                  <c:v>-9.6719296415500651</c:v>
                </c:pt>
                <c:pt idx="129">
                  <c:v>-0.80510263519900604</c:v>
                </c:pt>
                <c:pt idx="130">
                  <c:v>0.81585400559285404</c:v>
                </c:pt>
                <c:pt idx="131">
                  <c:v>23.15476145869863</c:v>
                </c:pt>
                <c:pt idx="132">
                  <c:v>-24.823499590688797</c:v>
                </c:pt>
                <c:pt idx="133">
                  <c:v>0.84774572032497986</c:v>
                </c:pt>
                <c:pt idx="134">
                  <c:v>-11.862298484178936</c:v>
                </c:pt>
                <c:pt idx="135">
                  <c:v>-9.9811815725122699</c:v>
                </c:pt>
                <c:pt idx="136">
                  <c:v>-1.5325261627263558</c:v>
                </c:pt>
                <c:pt idx="137">
                  <c:v>0.4645954595812043</c:v>
                </c:pt>
                <c:pt idx="138">
                  <c:v>-18.003791404696571</c:v>
                </c:pt>
                <c:pt idx="139">
                  <c:v>5.3887906634003002E-2</c:v>
                </c:pt>
                <c:pt idx="140">
                  <c:v>4.6350956412388769</c:v>
                </c:pt>
                <c:pt idx="141">
                  <c:v>26.743389903539509</c:v>
                </c:pt>
                <c:pt idx="142">
                  <c:v>15.388488840928403</c:v>
                </c:pt>
                <c:pt idx="143">
                  <c:v>4.5861794761402734</c:v>
                </c:pt>
                <c:pt idx="144">
                  <c:v>-11.641936649171299</c:v>
                </c:pt>
                <c:pt idx="145">
                  <c:v>4.7311351065839062</c:v>
                </c:pt>
                <c:pt idx="146">
                  <c:v>-29.262805458151377</c:v>
                </c:pt>
                <c:pt idx="147">
                  <c:v>19.412097474332541</c:v>
                </c:pt>
                <c:pt idx="148">
                  <c:v>21.794855780220331</c:v>
                </c:pt>
                <c:pt idx="149">
                  <c:v>-28.073397843376483</c:v>
                </c:pt>
                <c:pt idx="150">
                  <c:v>-5.1505596945213483</c:v>
                </c:pt>
                <c:pt idx="151">
                  <c:v>28.605206207918599</c:v>
                </c:pt>
                <c:pt idx="152">
                  <c:v>-33.76582922956905</c:v>
                </c:pt>
                <c:pt idx="153">
                  <c:v>-6.2262817978275962</c:v>
                </c:pt>
                <c:pt idx="154">
                  <c:v>-3.7429621504107899</c:v>
                </c:pt>
                <c:pt idx="155">
                  <c:v>3.7118696974532668</c:v>
                </c:pt>
                <c:pt idx="156">
                  <c:v>-11.840654805777547</c:v>
                </c:pt>
                <c:pt idx="157">
                  <c:v>-27.387034663743918</c:v>
                </c:pt>
                <c:pt idx="158">
                  <c:v>-14.922243052109195</c:v>
                </c:pt>
                <c:pt idx="159">
                  <c:v>26.54964575268059</c:v>
                </c:pt>
                <c:pt idx="160">
                  <c:v>7.0150811125905648</c:v>
                </c:pt>
                <c:pt idx="161">
                  <c:v>21.450942236435083</c:v>
                </c:pt>
                <c:pt idx="162">
                  <c:v>1.824749284637619</c:v>
                </c:pt>
                <c:pt idx="163">
                  <c:v>9.0951952396421802</c:v>
                </c:pt>
                <c:pt idx="164">
                  <c:v>8.2130058313451286</c:v>
                </c:pt>
                <c:pt idx="165">
                  <c:v>-6.8778745901664706</c:v>
                </c:pt>
                <c:pt idx="166">
                  <c:v>-5.2387833028682849</c:v>
                </c:pt>
                <c:pt idx="167">
                  <c:v>17.065452114771972</c:v>
                </c:pt>
                <c:pt idx="168">
                  <c:v>0.9685641773614293</c:v>
                </c:pt>
                <c:pt idx="169">
                  <c:v>46.40511262198163</c:v>
                </c:pt>
                <c:pt idx="170">
                  <c:v>5.312916826712069</c:v>
                </c:pt>
                <c:pt idx="171">
                  <c:v>10.63559401742657</c:v>
                </c:pt>
                <c:pt idx="172">
                  <c:v>-47.674862918143674</c:v>
                </c:pt>
                <c:pt idx="173">
                  <c:v>-1.655539193717857</c:v>
                </c:pt>
                <c:pt idx="174">
                  <c:v>-51.330157729047812</c:v>
                </c:pt>
                <c:pt idx="175">
                  <c:v>-7.7068198095470279</c:v>
                </c:pt>
                <c:pt idx="176">
                  <c:v>-28.776000695704738</c:v>
                </c:pt>
                <c:pt idx="177">
                  <c:v>10.49112957465104</c:v>
                </c:pt>
                <c:pt idx="178">
                  <c:v>49.143995930935034</c:v>
                </c:pt>
                <c:pt idx="179">
                  <c:v>-1.7465374813669996</c:v>
                </c:pt>
                <c:pt idx="180">
                  <c:v>46.912185696645111</c:v>
                </c:pt>
                <c:pt idx="181">
                  <c:v>19.23444213527489</c:v>
                </c:pt>
                <c:pt idx="182">
                  <c:v>-12.644588031382682</c:v>
                </c:pt>
                <c:pt idx="183">
                  <c:v>26.429911672915864</c:v>
                </c:pt>
                <c:pt idx="184">
                  <c:v>-28.369413271136409</c:v>
                </c:pt>
                <c:pt idx="185">
                  <c:v>-30.854410291652812</c:v>
                </c:pt>
                <c:pt idx="186">
                  <c:v>-2.824215295538238</c:v>
                </c:pt>
                <c:pt idx="187">
                  <c:v>-4.0684665130302164</c:v>
                </c:pt>
                <c:pt idx="188">
                  <c:v>-22.370868071906898</c:v>
                </c:pt>
                <c:pt idx="189">
                  <c:v>-31.513023351457832</c:v>
                </c:pt>
                <c:pt idx="190">
                  <c:v>-8.2784489486432449</c:v>
                </c:pt>
                <c:pt idx="191">
                  <c:v>-56.45667336292513</c:v>
                </c:pt>
                <c:pt idx="192">
                  <c:v>21.152679425443239</c:v>
                </c:pt>
                <c:pt idx="193">
                  <c:v>-17.264077691179068</c:v>
                </c:pt>
                <c:pt idx="194">
                  <c:v>17.461552145993096</c:v>
                </c:pt>
                <c:pt idx="195">
                  <c:v>27.476805419286052</c:v>
                </c:pt>
                <c:pt idx="196">
                  <c:v>8.9046084586721008</c:v>
                </c:pt>
                <c:pt idx="197">
                  <c:v>41.840997831259187</c:v>
                </c:pt>
                <c:pt idx="198">
                  <c:v>5.3530738366812329</c:v>
                </c:pt>
                <c:pt idx="199">
                  <c:v>17.47753555326824</c:v>
                </c:pt>
                <c:pt idx="200">
                  <c:v>16.219830026996533</c:v>
                </c:pt>
                <c:pt idx="201">
                  <c:v>-50.44606849068964</c:v>
                </c:pt>
                <c:pt idx="202">
                  <c:v>-1.5772503167703462</c:v>
                </c:pt>
                <c:pt idx="203">
                  <c:v>7.7391491231894634</c:v>
                </c:pt>
                <c:pt idx="204">
                  <c:v>-1.6124536450051892</c:v>
                </c:pt>
                <c:pt idx="205">
                  <c:v>-8.7739636851590603</c:v>
                </c:pt>
                <c:pt idx="206">
                  <c:v>51.088987200949532</c:v>
                </c:pt>
                <c:pt idx="207">
                  <c:v>45.790032039094967</c:v>
                </c:pt>
                <c:pt idx="208">
                  <c:v>49.125377031262929</c:v>
                </c:pt>
                <c:pt idx="209">
                  <c:v>-31.122658873687101</c:v>
                </c:pt>
                <c:pt idx="210">
                  <c:v>-31.18196166626376</c:v>
                </c:pt>
                <c:pt idx="211">
                  <c:v>-8.2868859135893445</c:v>
                </c:pt>
                <c:pt idx="212">
                  <c:v>-52.674550620090599</c:v>
                </c:pt>
                <c:pt idx="213">
                  <c:v>-4.5812487702570479</c:v>
                </c:pt>
                <c:pt idx="214">
                  <c:v>57.76095499052667</c:v>
                </c:pt>
                <c:pt idx="215">
                  <c:v>-36.872627103662353</c:v>
                </c:pt>
                <c:pt idx="216">
                  <c:v>-27.69646654084363</c:v>
                </c:pt>
                <c:pt idx="217">
                  <c:v>3.0876676732015653</c:v>
                </c:pt>
                <c:pt idx="218">
                  <c:v>29.292809906063155</c:v>
                </c:pt>
                <c:pt idx="219">
                  <c:v>-8.2515065187483856</c:v>
                </c:pt>
                <c:pt idx="220">
                  <c:v>-35.69796713348137</c:v>
                </c:pt>
                <c:pt idx="221">
                  <c:v>-2.1806042858211754</c:v>
                </c:pt>
                <c:pt idx="222">
                  <c:v>8.1856784128019058</c:v>
                </c:pt>
                <c:pt idx="223">
                  <c:v>9.3052080437129234</c:v>
                </c:pt>
                <c:pt idx="224">
                  <c:v>-18.898698530688506</c:v>
                </c:pt>
                <c:pt idx="225">
                  <c:v>-1.4842814345463466</c:v>
                </c:pt>
                <c:pt idx="226">
                  <c:v>-20.492148729719986</c:v>
                </c:pt>
                <c:pt idx="227">
                  <c:v>-15.946306874288183</c:v>
                </c:pt>
                <c:pt idx="228">
                  <c:v>4.1446353852957429</c:v>
                </c:pt>
                <c:pt idx="229">
                  <c:v>-8.2138643622599261</c:v>
                </c:pt>
                <c:pt idx="230">
                  <c:v>-16.003696612685076</c:v>
                </c:pt>
                <c:pt idx="231">
                  <c:v>-1.1955556822161384</c:v>
                </c:pt>
                <c:pt idx="232">
                  <c:v>25.249601239711851</c:v>
                </c:pt>
                <c:pt idx="233">
                  <c:v>13.379125198834529</c:v>
                </c:pt>
                <c:pt idx="234">
                  <c:v>2.2473051436953426</c:v>
                </c:pt>
                <c:pt idx="235">
                  <c:v>7.914079111992649</c:v>
                </c:pt>
                <c:pt idx="236">
                  <c:v>0.44384434109612414</c:v>
                </c:pt>
                <c:pt idx="237">
                  <c:v>-1.0956217827484522</c:v>
                </c:pt>
                <c:pt idx="238">
                  <c:v>14.365876740332453</c:v>
                </c:pt>
                <c:pt idx="239">
                  <c:v>12.900112344097025</c:v>
                </c:pt>
                <c:pt idx="240">
                  <c:v>0.57970860477178121</c:v>
                </c:pt>
                <c:pt idx="241">
                  <c:v>28.477525686697398</c:v>
                </c:pt>
                <c:pt idx="242">
                  <c:v>-6.3338526210461623</c:v>
                </c:pt>
                <c:pt idx="243">
                  <c:v>-10.782541692181361</c:v>
                </c:pt>
                <c:pt idx="244">
                  <c:v>-13.797701626663262</c:v>
                </c:pt>
                <c:pt idx="245">
                  <c:v>-4.3098193624765031</c:v>
                </c:pt>
                <c:pt idx="246">
                  <c:v>-2.2509412547843652</c:v>
                </c:pt>
                <c:pt idx="247">
                  <c:v>8.4451304264328257</c:v>
                </c:pt>
                <c:pt idx="248">
                  <c:v>-8.157335365392953</c:v>
                </c:pt>
                <c:pt idx="249">
                  <c:v>6.0038413297029791</c:v>
                </c:pt>
                <c:pt idx="250">
                  <c:v>3.9885947215414461</c:v>
                </c:pt>
                <c:pt idx="251">
                  <c:v>-2.1455471553436354</c:v>
                </c:pt>
                <c:pt idx="252">
                  <c:v>4.6563685387245783</c:v>
                </c:pt>
                <c:pt idx="253">
                  <c:v>-8.5534608435456647</c:v>
                </c:pt>
                <c:pt idx="254">
                  <c:v>13.274214518632746</c:v>
                </c:pt>
                <c:pt idx="255">
                  <c:v>-1.814505303191055</c:v>
                </c:pt>
                <c:pt idx="256">
                  <c:v>-0.77687895183248656</c:v>
                </c:pt>
                <c:pt idx="257">
                  <c:v>10.426265494684387</c:v>
                </c:pt>
                <c:pt idx="258">
                  <c:v>11.830324274142328</c:v>
                </c:pt>
                <c:pt idx="259">
                  <c:v>-7.5332767376759762</c:v>
                </c:pt>
                <c:pt idx="260">
                  <c:v>1.3627424517257367</c:v>
                </c:pt>
                <c:pt idx="261">
                  <c:v>-24.458632730565085</c:v>
                </c:pt>
                <c:pt idx="262">
                  <c:v>2.0211741352947286</c:v>
                </c:pt>
                <c:pt idx="263">
                  <c:v>-6.1837429733624987</c:v>
                </c:pt>
                <c:pt idx="264">
                  <c:v>-3.0637991350291855</c:v>
                </c:pt>
                <c:pt idx="265">
                  <c:v>2.3861063212063272</c:v>
                </c:pt>
                <c:pt idx="266">
                  <c:v>-8.8333307935847785</c:v>
                </c:pt>
                <c:pt idx="267">
                  <c:v>-1.7256839626776923</c:v>
                </c:pt>
                <c:pt idx="268">
                  <c:v>12.701395706510098</c:v>
                </c:pt>
                <c:pt idx="269">
                  <c:v>-5.5635744864417944</c:v>
                </c:pt>
                <c:pt idx="270">
                  <c:v>-5.5356118090649886</c:v>
                </c:pt>
                <c:pt idx="271">
                  <c:v>3.7670750480886426</c:v>
                </c:pt>
                <c:pt idx="272">
                  <c:v>-24.676530986031437</c:v>
                </c:pt>
                <c:pt idx="273">
                  <c:v>-8.8898397718129871</c:v>
                </c:pt>
                <c:pt idx="274">
                  <c:v>6.1017859502379537</c:v>
                </c:pt>
                <c:pt idx="275">
                  <c:v>-6.728514049218262</c:v>
                </c:pt>
                <c:pt idx="276">
                  <c:v>10.591364232115438</c:v>
                </c:pt>
                <c:pt idx="277">
                  <c:v>18.032947898058353</c:v>
                </c:pt>
                <c:pt idx="278">
                  <c:v>14.56763425157159</c:v>
                </c:pt>
                <c:pt idx="279">
                  <c:v>-12.832882284365979</c:v>
                </c:pt>
                <c:pt idx="280">
                  <c:v>19.803788928302851</c:v>
                </c:pt>
                <c:pt idx="281">
                  <c:v>-9.5489006845341962</c:v>
                </c:pt>
                <c:pt idx="282">
                  <c:v>-0.91611444337853953</c:v>
                </c:pt>
                <c:pt idx="283">
                  <c:v>11.678649583036822</c:v>
                </c:pt>
                <c:pt idx="284">
                  <c:v>-5.7862089611168912</c:v>
                </c:pt>
                <c:pt idx="285">
                  <c:v>1.6697904471327547</c:v>
                </c:pt>
                <c:pt idx="286">
                  <c:v>7.029342608834348</c:v>
                </c:pt>
                <c:pt idx="287">
                  <c:v>0.2774409873103636</c:v>
                </c:pt>
                <c:pt idx="288">
                  <c:v>-5.5985850492756271</c:v>
                </c:pt>
                <c:pt idx="289">
                  <c:v>12.390922739431808</c:v>
                </c:pt>
                <c:pt idx="290">
                  <c:v>-11.762096135105924</c:v>
                </c:pt>
                <c:pt idx="291">
                  <c:v>-5.0635046807948072</c:v>
                </c:pt>
                <c:pt idx="292">
                  <c:v>4.482916470922035</c:v>
                </c:pt>
                <c:pt idx="293">
                  <c:v>1.875327841116917</c:v>
                </c:pt>
                <c:pt idx="294">
                  <c:v>6.1136690996211804</c:v>
                </c:pt>
                <c:pt idx="295">
                  <c:v>-8.8005183949738388</c:v>
                </c:pt>
                <c:pt idx="296">
                  <c:v>8.1357206485006532</c:v>
                </c:pt>
                <c:pt idx="297">
                  <c:v>5.926562270394589</c:v>
                </c:pt>
                <c:pt idx="298">
                  <c:v>-3.4227908792400061</c:v>
                </c:pt>
                <c:pt idx="299">
                  <c:v>8.0936993532703543</c:v>
                </c:pt>
                <c:pt idx="300">
                  <c:v>-8.5172779979394466</c:v>
                </c:pt>
                <c:pt idx="301">
                  <c:v>1.7514417122519177</c:v>
                </c:pt>
                <c:pt idx="302">
                  <c:v>-10.09266489672553</c:v>
                </c:pt>
                <c:pt idx="303">
                  <c:v>5.958040456611621</c:v>
                </c:pt>
                <c:pt idx="304">
                  <c:v>-11.088778144500253</c:v>
                </c:pt>
                <c:pt idx="305">
                  <c:v>-5.2255516226017189</c:v>
                </c:pt>
                <c:pt idx="306">
                  <c:v>-1.444911536819057</c:v>
                </c:pt>
                <c:pt idx="307">
                  <c:v>-11.739780831400168</c:v>
                </c:pt>
                <c:pt idx="308">
                  <c:v>0.89654964973247253</c:v>
                </c:pt>
                <c:pt idx="309">
                  <c:v>-0.52964205160799338</c:v>
                </c:pt>
                <c:pt idx="310">
                  <c:v>6.9874399264499951</c:v>
                </c:pt>
                <c:pt idx="311">
                  <c:v>10.453069048805535</c:v>
                </c:pt>
                <c:pt idx="312">
                  <c:v>12.871965630208985</c:v>
                </c:pt>
                <c:pt idx="313">
                  <c:v>3.248274136993639</c:v>
                </c:pt>
                <c:pt idx="314">
                  <c:v>5.5855471657275082</c:v>
                </c:pt>
                <c:pt idx="315">
                  <c:v>4.8867348005757352</c:v>
                </c:pt>
                <c:pt idx="316">
                  <c:v>-5.845821826637736</c:v>
                </c:pt>
                <c:pt idx="317">
                  <c:v>7.3896062080568905</c:v>
                </c:pt>
                <c:pt idx="318">
                  <c:v>21.594134717834237</c:v>
                </c:pt>
                <c:pt idx="319">
                  <c:v>10.768267231224538</c:v>
                </c:pt>
                <c:pt idx="320">
                  <c:v>5.9118971474501727</c:v>
                </c:pt>
                <c:pt idx="321">
                  <c:v>-11.975688946748321</c:v>
                </c:pt>
                <c:pt idx="322">
                  <c:v>5.1041932681267941</c:v>
                </c:pt>
                <c:pt idx="323">
                  <c:v>8.1496319152956112</c:v>
                </c:pt>
                <c:pt idx="324">
                  <c:v>6.1581270359289011</c:v>
                </c:pt>
                <c:pt idx="325">
                  <c:v>15.126601467767323</c:v>
                </c:pt>
                <c:pt idx="326">
                  <c:v>12.051415390076833</c:v>
                </c:pt>
                <c:pt idx="327">
                  <c:v>0.92838558862763954</c:v>
                </c:pt>
                <c:pt idx="328">
                  <c:v>-0.24718938906689836</c:v>
                </c:pt>
                <c:pt idx="329">
                  <c:v>10.51950305722378</c:v>
                </c:pt>
                <c:pt idx="330">
                  <c:v>-7.777169719081364</c:v>
                </c:pt>
                <c:pt idx="331">
                  <c:v>1.8567647483345153</c:v>
                </c:pt>
                <c:pt idx="332">
                  <c:v>0.41494522665409495</c:v>
                </c:pt>
                <c:pt idx="333">
                  <c:v>11.890749828108749</c:v>
                </c:pt>
                <c:pt idx="334">
                  <c:v>24.277381734818512</c:v>
                </c:pt>
                <c:pt idx="335">
                  <c:v>-7.4320318377746908</c:v>
                </c:pt>
                <c:pt idx="336">
                  <c:v>30.755672790780324</c:v>
                </c:pt>
                <c:pt idx="337">
                  <c:v>15.833821509369683</c:v>
                </c:pt>
                <c:pt idx="338">
                  <c:v>11.796040875655583</c:v>
                </c:pt>
                <c:pt idx="339">
                  <c:v>2.6364082169193086</c:v>
                </c:pt>
                <c:pt idx="340">
                  <c:v>14.34961178150583</c:v>
                </c:pt>
                <c:pt idx="341">
                  <c:v>23.931118819256195</c:v>
                </c:pt>
                <c:pt idx="342">
                  <c:v>30.377348936013842</c:v>
                </c:pt>
                <c:pt idx="343">
                  <c:v>4.685849551289472</c:v>
                </c:pt>
                <c:pt idx="344">
                  <c:v>18.855469807786164</c:v>
                </c:pt>
                <c:pt idx="345">
                  <c:v>15.886528860920833</c:v>
                </c:pt>
                <c:pt idx="346">
                  <c:v>23.780974133741942</c:v>
                </c:pt>
                <c:pt idx="347">
                  <c:v>21.542524881088116</c:v>
                </c:pt>
                <c:pt idx="348">
                  <c:v>22.176796284082705</c:v>
                </c:pt>
                <c:pt idx="349">
                  <c:v>11.691399310035287</c:v>
                </c:pt>
                <c:pt idx="350">
                  <c:v>1.0960117359700661</c:v>
                </c:pt>
                <c:pt idx="351">
                  <c:v>5.4024160557734717</c:v>
                </c:pt>
                <c:pt idx="352">
                  <c:v>14.624500475320261</c:v>
                </c:pt>
                <c:pt idx="353">
                  <c:v>29.778219844113252</c:v>
                </c:pt>
                <c:pt idx="354">
                  <c:v>17.881514168884848</c:v>
                </c:pt>
                <c:pt idx="355">
                  <c:v>-16.045816711581338</c:v>
                </c:pt>
                <c:pt idx="356">
                  <c:v>23.017717339144305</c:v>
                </c:pt>
                <c:pt idx="357">
                  <c:v>10.09508378086263</c:v>
                </c:pt>
                <c:pt idx="358">
                  <c:v>16.210472947946151</c:v>
                </c:pt>
                <c:pt idx="359">
                  <c:v>25.389005308095804</c:v>
                </c:pt>
                <c:pt idx="360">
                  <c:v>-4.3435951931278822</c:v>
                </c:pt>
                <c:pt idx="361">
                  <c:v>-0.96135618902418685</c:v>
                </c:pt>
                <c:pt idx="362">
                  <c:v>13.561566194798701</c:v>
                </c:pt>
                <c:pt idx="363">
                  <c:v>-13.749503997779968</c:v>
                </c:pt>
                <c:pt idx="364">
                  <c:v>-23.870160176910858</c:v>
                </c:pt>
                <c:pt idx="365">
                  <c:v>-4.7773084803162504</c:v>
                </c:pt>
                <c:pt idx="366">
                  <c:v>-15.44955180504769</c:v>
                </c:pt>
                <c:pt idx="367">
                  <c:v>-19.867553701144161</c:v>
                </c:pt>
                <c:pt idx="368">
                  <c:v>-1.01437349215621</c:v>
                </c:pt>
                <c:pt idx="369">
                  <c:v>-16.875764509855372</c:v>
                </c:pt>
                <c:pt idx="370">
                  <c:v>-7.4404281052942878</c:v>
                </c:pt>
                <c:pt idx="371">
                  <c:v>4.2997828954584776</c:v>
                </c:pt>
                <c:pt idx="372">
                  <c:v>-16.650283586430277</c:v>
                </c:pt>
                <c:pt idx="373">
                  <c:v>-39.289167234137736</c:v>
                </c:pt>
                <c:pt idx="374">
                  <c:v>0.38117799100919569</c:v>
                </c:pt>
                <c:pt idx="375">
                  <c:v>-24.644580465144927</c:v>
                </c:pt>
                <c:pt idx="376">
                  <c:v>-15.375056616400101</c:v>
                </c:pt>
                <c:pt idx="377">
                  <c:v>-4.8219898291088725</c:v>
                </c:pt>
                <c:pt idx="378">
                  <c:v>-25.000033696879541</c:v>
                </c:pt>
                <c:pt idx="379">
                  <c:v>-10.926495205961814</c:v>
                </c:pt>
                <c:pt idx="380">
                  <c:v>-13.62103068167697</c:v>
                </c:pt>
                <c:pt idx="381">
                  <c:v>-9.1053059807494208</c:v>
                </c:pt>
                <c:pt idx="382">
                  <c:v>6.5973708665961368</c:v>
                </c:pt>
                <c:pt idx="383">
                  <c:v>-1.5375641241507338</c:v>
                </c:pt>
                <c:pt idx="384">
                  <c:v>-9.5355347222851066</c:v>
                </c:pt>
                <c:pt idx="385">
                  <c:v>-4.4224272319893245</c:v>
                </c:pt>
                <c:pt idx="386">
                  <c:v>11.775799261859341</c:v>
                </c:pt>
                <c:pt idx="387">
                  <c:v>-14.966512896886613</c:v>
                </c:pt>
                <c:pt idx="388">
                  <c:v>6.3256314177928203</c:v>
                </c:pt>
                <c:pt idx="389">
                  <c:v>3.6282022097077444</c:v>
                </c:pt>
                <c:pt idx="390">
                  <c:v>7.9184318472150537</c:v>
                </c:pt>
                <c:pt idx="391">
                  <c:v>11.175063736325143</c:v>
                </c:pt>
                <c:pt idx="392">
                  <c:v>8.3785591785927664</c:v>
                </c:pt>
                <c:pt idx="393">
                  <c:v>-1.4887393712234314</c:v>
                </c:pt>
                <c:pt idx="394">
                  <c:v>11.557510759208398</c:v>
                </c:pt>
                <c:pt idx="395">
                  <c:v>13.503727867952975</c:v>
                </c:pt>
                <c:pt idx="396">
                  <c:v>14.338439204601482</c:v>
                </c:pt>
                <c:pt idx="397">
                  <c:v>19.052274705554954</c:v>
                </c:pt>
                <c:pt idx="398">
                  <c:v>41.637924408406093</c:v>
                </c:pt>
                <c:pt idx="399">
                  <c:v>14.090063440241412</c:v>
                </c:pt>
                <c:pt idx="400">
                  <c:v>38.405248939140776</c:v>
                </c:pt>
                <c:pt idx="401">
                  <c:v>33.58179357093254</c:v>
                </c:pt>
                <c:pt idx="402">
                  <c:v>17.619620449664829</c:v>
                </c:pt>
                <c:pt idx="403">
                  <c:v>8.5201042688442801</c:v>
                </c:pt>
                <c:pt idx="404">
                  <c:v>34.285903316328984</c:v>
                </c:pt>
                <c:pt idx="405">
                  <c:v>38.920786795244609</c:v>
                </c:pt>
                <c:pt idx="406">
                  <c:v>40.429461526088026</c:v>
                </c:pt>
                <c:pt idx="407">
                  <c:v>23.817401682528903</c:v>
                </c:pt>
                <c:pt idx="408">
                  <c:v>34.090684736017337</c:v>
                </c:pt>
                <c:pt idx="409">
                  <c:v>35.255836272852925</c:v>
                </c:pt>
                <c:pt idx="410">
                  <c:v>38.319685822999965</c:v>
                </c:pt>
                <c:pt idx="411">
                  <c:v>24.289235317628329</c:v>
                </c:pt>
                <c:pt idx="412">
                  <c:v>20.171541290893721</c:v>
                </c:pt>
                <c:pt idx="413">
                  <c:v>25.973611471495389</c:v>
                </c:pt>
                <c:pt idx="414">
                  <c:v>28.702315982723754</c:v>
                </c:pt>
                <c:pt idx="415">
                  <c:v>9.3643129928149662</c:v>
                </c:pt>
                <c:pt idx="416">
                  <c:v>19.965988335775137</c:v>
                </c:pt>
                <c:pt idx="417">
                  <c:v>8.5134083584781646</c:v>
                </c:pt>
                <c:pt idx="418">
                  <c:v>16.012285042833213</c:v>
                </c:pt>
                <c:pt idx="419">
                  <c:v>3.4679523004894079</c:v>
                </c:pt>
                <c:pt idx="420">
                  <c:v>20.885352238066879</c:v>
                </c:pt>
                <c:pt idx="421">
                  <c:v>9.2690301388801082</c:v>
                </c:pt>
                <c:pt idx="422">
                  <c:v>16.623136896697208</c:v>
                </c:pt>
                <c:pt idx="423">
                  <c:v>9.951437662201549</c:v>
                </c:pt>
                <c:pt idx="424">
                  <c:v>17.257325517184483</c:v>
                </c:pt>
                <c:pt idx="425">
                  <c:v>11.543839068584347</c:v>
                </c:pt>
                <c:pt idx="426">
                  <c:v>-4.1863170515516632</c:v>
                </c:pt>
                <c:pt idx="427">
                  <c:v>9.0692503109358764</c:v>
                </c:pt>
                <c:pt idx="428">
                  <c:v>11.312646528642524</c:v>
                </c:pt>
                <c:pt idx="429">
                  <c:v>13.545713403441694</c:v>
                </c:pt>
                <c:pt idx="430">
                  <c:v>15.77005331800693</c:v>
                </c:pt>
                <c:pt idx="431">
                  <c:v>-3.0129471398356511</c:v>
                </c:pt>
                <c:pt idx="432">
                  <c:v>4.1979055512751033</c:v>
                </c:pt>
                <c:pt idx="433">
                  <c:v>16.403633399839617</c:v>
                </c:pt>
                <c:pt idx="434">
                  <c:v>10.605107081996536</c:v>
                </c:pt>
                <c:pt idx="435">
                  <c:v>2.8030646206060554</c:v>
                </c:pt>
                <c:pt idx="436">
                  <c:v>5.9981284943779611</c:v>
                </c:pt>
                <c:pt idx="437">
                  <c:v>1.1908211581340538</c:v>
                </c:pt>
                <c:pt idx="438">
                  <c:v>1.3815789954438611</c:v>
                </c:pt>
                <c:pt idx="439">
                  <c:v>9.5707647562661435</c:v>
                </c:pt>
                <c:pt idx="440">
                  <c:v>12.758678555696628</c:v>
                </c:pt>
                <c:pt idx="441">
                  <c:v>12.945567526542064</c:v>
                </c:pt>
                <c:pt idx="442">
                  <c:v>-6.8683657709560633</c:v>
                </c:pt>
                <c:pt idx="443">
                  <c:v>8.3170439267751473</c:v>
                </c:pt>
                <c:pt idx="444">
                  <c:v>12.501930839325905</c:v>
                </c:pt>
                <c:pt idx="445">
                  <c:v>6.6864034807862955</c:v>
                </c:pt>
                <c:pt idx="446">
                  <c:v>4.8705491890084804</c:v>
                </c:pt>
                <c:pt idx="447">
                  <c:v>7.0544379447695</c:v>
                </c:pt>
                <c:pt idx="448">
                  <c:v>0.23812557295746462</c:v>
                </c:pt>
                <c:pt idx="449">
                  <c:v>0.42165641013622857</c:v>
                </c:pt>
                <c:pt idx="450">
                  <c:v>-10.394934485244155</c:v>
                </c:pt>
                <c:pt idx="451">
                  <c:v>-3.2116195118019109</c:v>
                </c:pt>
                <c:pt idx="452">
                  <c:v>-1.0283770330479913</c:v>
                </c:pt>
                <c:pt idx="453">
                  <c:v>-7.8451901613092039</c:v>
                </c:pt>
                <c:pt idx="454">
                  <c:v>-0.6620457718718854</c:v>
                </c:pt>
                <c:pt idx="455">
                  <c:v>-8.4789337079802749</c:v>
                </c:pt>
                <c:pt idx="456">
                  <c:v>2.7041538569829147</c:v>
                </c:pt>
                <c:pt idx="457">
                  <c:v>6.8872229285923208</c:v>
                </c:pt>
                <c:pt idx="458">
                  <c:v>-0.92972190429688473</c:v>
                </c:pt>
                <c:pt idx="459">
                  <c:v>1.2533228499639251</c:v>
                </c:pt>
                <c:pt idx="460">
                  <c:v>2.4363598370667225</c:v>
                </c:pt>
                <c:pt idx="461">
                  <c:v>-0.38060894663018574</c:v>
                </c:pt>
                <c:pt idx="462">
                  <c:v>1.8024179990163287</c:v>
                </c:pt>
                <c:pt idx="463">
                  <c:v>-4.0145582033823048</c:v>
                </c:pt>
                <c:pt idx="464">
                  <c:v>3.1684632828053778</c:v>
                </c:pt>
                <c:pt idx="465">
                  <c:v>5.3514830785192347</c:v>
                </c:pt>
                <c:pt idx="466">
                  <c:v>-2.4654983572683418</c:v>
                </c:pt>
                <c:pt idx="467">
                  <c:v>6.7175193133070019</c:v>
                </c:pt>
                <c:pt idx="468">
                  <c:v>-7.0994636620507681</c:v>
                </c:pt>
                <c:pt idx="469">
                  <c:v>8.0835528975213116</c:v>
                </c:pt>
                <c:pt idx="470">
                  <c:v>0.26656912354656215</c:v>
                </c:pt>
                <c:pt idx="471">
                  <c:v>-4.5504148887157161</c:v>
                </c:pt>
                <c:pt idx="472">
                  <c:v>-6.367399070552751</c:v>
                </c:pt>
                <c:pt idx="473">
                  <c:v>-4.1843833725991777</c:v>
                </c:pt>
                <c:pt idx="474">
                  <c:v>5.9986322404760397</c:v>
                </c:pt>
                <c:pt idx="475">
                  <c:v>5.1816477938456718</c:v>
                </c:pt>
                <c:pt idx="476">
                  <c:v>-7.6353366946192986</c:v>
                </c:pt>
                <c:pt idx="477">
                  <c:v>-5.4523212122838869</c:v>
                </c:pt>
                <c:pt idx="478">
                  <c:v>14.730694249749861</c:v>
                </c:pt>
                <c:pt idx="479">
                  <c:v>-3.0862903022782913</c:v>
                </c:pt>
                <c:pt idx="480">
                  <c:v>-8.9032748640085284</c:v>
                </c:pt>
                <c:pt idx="481">
                  <c:v>-11.720259432405728</c:v>
                </c:pt>
                <c:pt idx="482">
                  <c:v>-0.53724400536857353</c:v>
                </c:pt>
                <c:pt idx="483">
                  <c:v>5.6457714185554408</c:v>
                </c:pt>
                <c:pt idx="484">
                  <c:v>0.82878684036357686</c:v>
                </c:pt>
                <c:pt idx="485">
                  <c:v>-6.9881977392604897</c:v>
                </c:pt>
                <c:pt idx="486">
                  <c:v>8.1948176801510346</c:v>
                </c:pt>
                <c:pt idx="487">
                  <c:v>-2.6221669010862518</c:v>
                </c:pt>
                <c:pt idx="488">
                  <c:v>-6.439151482756885</c:v>
                </c:pt>
                <c:pt idx="489">
                  <c:v>-1.2561360647175697</c:v>
                </c:pt>
                <c:pt idx="490">
                  <c:v>-4.0731206468697856</c:v>
                </c:pt>
                <c:pt idx="491">
                  <c:v>-8.8901052291485367</c:v>
                </c:pt>
                <c:pt idx="492">
                  <c:v>1.2929101884885772</c:v>
                </c:pt>
                <c:pt idx="493">
                  <c:v>-2.5240743939287826</c:v>
                </c:pt>
                <c:pt idx="494">
                  <c:v>15.658941023617027</c:v>
                </c:pt>
                <c:pt idx="495">
                  <c:v>6.8419564411367091</c:v>
                </c:pt>
                <c:pt idx="496">
                  <c:v>3.0249718586443879</c:v>
                </c:pt>
                <c:pt idx="497">
                  <c:v>5.2079872761422488</c:v>
                </c:pt>
                <c:pt idx="498">
                  <c:v>3.3910026936337858</c:v>
                </c:pt>
                <c:pt idx="499">
                  <c:v>6.5740181111212657</c:v>
                </c:pt>
                <c:pt idx="500">
                  <c:v>-2.2429664713933923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943</c:v>
                </c:pt>
                <c:pt idx="1">
                  <c:v>943.05</c:v>
                </c:pt>
                <c:pt idx="2">
                  <c:v>943.1</c:v>
                </c:pt>
                <c:pt idx="3">
                  <c:v>943.15</c:v>
                </c:pt>
                <c:pt idx="4">
                  <c:v>943.2</c:v>
                </c:pt>
                <c:pt idx="5">
                  <c:v>943.25</c:v>
                </c:pt>
                <c:pt idx="6">
                  <c:v>943.3</c:v>
                </c:pt>
                <c:pt idx="7">
                  <c:v>943.35</c:v>
                </c:pt>
                <c:pt idx="8">
                  <c:v>943.4</c:v>
                </c:pt>
                <c:pt idx="9">
                  <c:v>943.45</c:v>
                </c:pt>
                <c:pt idx="10">
                  <c:v>943.5</c:v>
                </c:pt>
                <c:pt idx="11">
                  <c:v>943.54999999999905</c:v>
                </c:pt>
                <c:pt idx="12">
                  <c:v>943.599999999999</c:v>
                </c:pt>
                <c:pt idx="13">
                  <c:v>943.64999999999895</c:v>
                </c:pt>
                <c:pt idx="14">
                  <c:v>943.69999999999902</c:v>
                </c:pt>
                <c:pt idx="15">
                  <c:v>943.74999999999898</c:v>
                </c:pt>
                <c:pt idx="16">
                  <c:v>943.79999999999905</c:v>
                </c:pt>
                <c:pt idx="17">
                  <c:v>943.849999999999</c:v>
                </c:pt>
                <c:pt idx="18">
                  <c:v>943.89999999999895</c:v>
                </c:pt>
                <c:pt idx="19">
                  <c:v>943.94999999999902</c:v>
                </c:pt>
                <c:pt idx="20">
                  <c:v>943.99999999999898</c:v>
                </c:pt>
                <c:pt idx="21">
                  <c:v>944.04999999999905</c:v>
                </c:pt>
                <c:pt idx="22">
                  <c:v>944.099999999999</c:v>
                </c:pt>
                <c:pt idx="23">
                  <c:v>944.14999999999895</c:v>
                </c:pt>
                <c:pt idx="24">
                  <c:v>944.19999999999902</c:v>
                </c:pt>
                <c:pt idx="25">
                  <c:v>944.24999999999898</c:v>
                </c:pt>
                <c:pt idx="26">
                  <c:v>944.29999999999905</c:v>
                </c:pt>
                <c:pt idx="27">
                  <c:v>944.349999999999</c:v>
                </c:pt>
                <c:pt idx="28">
                  <c:v>944.39999999999895</c:v>
                </c:pt>
                <c:pt idx="29">
                  <c:v>944.44999999999902</c:v>
                </c:pt>
                <c:pt idx="30">
                  <c:v>944.49999999999898</c:v>
                </c:pt>
                <c:pt idx="31">
                  <c:v>944.54999999999905</c:v>
                </c:pt>
                <c:pt idx="32">
                  <c:v>944.599999999999</c:v>
                </c:pt>
                <c:pt idx="33">
                  <c:v>944.64999999999804</c:v>
                </c:pt>
                <c:pt idx="34">
                  <c:v>944.699999999998</c:v>
                </c:pt>
                <c:pt idx="35">
                  <c:v>944.74999999999795</c:v>
                </c:pt>
                <c:pt idx="36">
                  <c:v>944.79999999999802</c:v>
                </c:pt>
                <c:pt idx="37">
                  <c:v>944.84999999999798</c:v>
                </c:pt>
                <c:pt idx="38">
                  <c:v>944.89999999999804</c:v>
                </c:pt>
                <c:pt idx="39">
                  <c:v>944.949999999998</c:v>
                </c:pt>
                <c:pt idx="40">
                  <c:v>944.99999999999795</c:v>
                </c:pt>
                <c:pt idx="41">
                  <c:v>945.04999999999802</c:v>
                </c:pt>
                <c:pt idx="42">
                  <c:v>945.09999999999798</c:v>
                </c:pt>
                <c:pt idx="43">
                  <c:v>945.14999999999804</c:v>
                </c:pt>
                <c:pt idx="44">
                  <c:v>945.199999999998</c:v>
                </c:pt>
                <c:pt idx="45">
                  <c:v>945.24999999999795</c:v>
                </c:pt>
                <c:pt idx="46">
                  <c:v>945.29999999999802</c:v>
                </c:pt>
                <c:pt idx="47">
                  <c:v>945.34999999999798</c:v>
                </c:pt>
                <c:pt idx="48">
                  <c:v>945.39999999999804</c:v>
                </c:pt>
                <c:pt idx="49">
                  <c:v>945.449999999998</c:v>
                </c:pt>
                <c:pt idx="50">
                  <c:v>945.49999999999795</c:v>
                </c:pt>
                <c:pt idx="51">
                  <c:v>945.54999999999802</c:v>
                </c:pt>
                <c:pt idx="52">
                  <c:v>945.59999999999798</c:v>
                </c:pt>
                <c:pt idx="53">
                  <c:v>945.64999999999804</c:v>
                </c:pt>
                <c:pt idx="54">
                  <c:v>945.699999999998</c:v>
                </c:pt>
                <c:pt idx="55">
                  <c:v>945.74999999999704</c:v>
                </c:pt>
                <c:pt idx="56">
                  <c:v>945.799999999997</c:v>
                </c:pt>
                <c:pt idx="57">
                  <c:v>945.84999999999695</c:v>
                </c:pt>
                <c:pt idx="58">
                  <c:v>945.89999999999702</c:v>
                </c:pt>
                <c:pt idx="59">
                  <c:v>945.94999999999698</c:v>
                </c:pt>
                <c:pt idx="60">
                  <c:v>945.99999999999704</c:v>
                </c:pt>
                <c:pt idx="61">
                  <c:v>946.049999999997</c:v>
                </c:pt>
                <c:pt idx="62">
                  <c:v>946.09999999999695</c:v>
                </c:pt>
                <c:pt idx="63">
                  <c:v>946.14999999999702</c:v>
                </c:pt>
                <c:pt idx="64">
                  <c:v>946.19999999999698</c:v>
                </c:pt>
                <c:pt idx="65">
                  <c:v>946.24999999999704</c:v>
                </c:pt>
                <c:pt idx="66">
                  <c:v>946.299999999997</c:v>
                </c:pt>
                <c:pt idx="67">
                  <c:v>946.34999999999695</c:v>
                </c:pt>
                <c:pt idx="68">
                  <c:v>946.39999999999702</c:v>
                </c:pt>
                <c:pt idx="69">
                  <c:v>946.44999999999698</c:v>
                </c:pt>
                <c:pt idx="70">
                  <c:v>946.49999999999704</c:v>
                </c:pt>
                <c:pt idx="71">
                  <c:v>946.549999999997</c:v>
                </c:pt>
                <c:pt idx="72">
                  <c:v>946.59999999999695</c:v>
                </c:pt>
                <c:pt idx="73">
                  <c:v>946.64999999999702</c:v>
                </c:pt>
                <c:pt idx="74">
                  <c:v>946.69999999999698</c:v>
                </c:pt>
                <c:pt idx="75">
                  <c:v>946.74999999999704</c:v>
                </c:pt>
                <c:pt idx="76">
                  <c:v>946.799999999997</c:v>
                </c:pt>
                <c:pt idx="77">
                  <c:v>946.84999999999604</c:v>
                </c:pt>
                <c:pt idx="78">
                  <c:v>946.899999999996</c:v>
                </c:pt>
                <c:pt idx="79">
                  <c:v>946.94999999999595</c:v>
                </c:pt>
                <c:pt idx="80">
                  <c:v>946.99999999999602</c:v>
                </c:pt>
                <c:pt idx="81">
                  <c:v>947.04999999999598</c:v>
                </c:pt>
                <c:pt idx="82">
                  <c:v>947.09999999999604</c:v>
                </c:pt>
                <c:pt idx="83">
                  <c:v>947.149999999996</c:v>
                </c:pt>
                <c:pt idx="84">
                  <c:v>947.19999999999595</c:v>
                </c:pt>
                <c:pt idx="85">
                  <c:v>947.24999999999602</c:v>
                </c:pt>
                <c:pt idx="86">
                  <c:v>947.29999999999598</c:v>
                </c:pt>
                <c:pt idx="87">
                  <c:v>947.34999999999604</c:v>
                </c:pt>
                <c:pt idx="88">
                  <c:v>947.399999999996</c:v>
                </c:pt>
                <c:pt idx="89">
                  <c:v>947.44999999999595</c:v>
                </c:pt>
                <c:pt idx="90">
                  <c:v>947.49999999999602</c:v>
                </c:pt>
                <c:pt idx="91">
                  <c:v>947.54999999999598</c:v>
                </c:pt>
                <c:pt idx="92">
                  <c:v>947.59999999999604</c:v>
                </c:pt>
                <c:pt idx="93">
                  <c:v>947.649999999996</c:v>
                </c:pt>
                <c:pt idx="94">
                  <c:v>947.69999999999595</c:v>
                </c:pt>
                <c:pt idx="95">
                  <c:v>947.74999999999602</c:v>
                </c:pt>
                <c:pt idx="96">
                  <c:v>947.79999999999598</c:v>
                </c:pt>
                <c:pt idx="97">
                  <c:v>947.84999999999604</c:v>
                </c:pt>
                <c:pt idx="98">
                  <c:v>947.899999999996</c:v>
                </c:pt>
                <c:pt idx="99">
                  <c:v>947.94999999999504</c:v>
                </c:pt>
                <c:pt idx="100">
                  <c:v>947.999999999995</c:v>
                </c:pt>
                <c:pt idx="101">
                  <c:v>948.04999999999495</c:v>
                </c:pt>
                <c:pt idx="102">
                  <c:v>948.09999999999502</c:v>
                </c:pt>
                <c:pt idx="103">
                  <c:v>948.14999999999498</c:v>
                </c:pt>
                <c:pt idx="104">
                  <c:v>948.19999999999504</c:v>
                </c:pt>
                <c:pt idx="105">
                  <c:v>948.249999999995</c:v>
                </c:pt>
                <c:pt idx="106">
                  <c:v>948.29999999999495</c:v>
                </c:pt>
                <c:pt idx="107">
                  <c:v>948.34999999999502</c:v>
                </c:pt>
                <c:pt idx="108">
                  <c:v>948.39999999999498</c:v>
                </c:pt>
                <c:pt idx="109">
                  <c:v>948.44999999999504</c:v>
                </c:pt>
                <c:pt idx="110">
                  <c:v>948.499999999995</c:v>
                </c:pt>
                <c:pt idx="111">
                  <c:v>948.54999999999495</c:v>
                </c:pt>
                <c:pt idx="112">
                  <c:v>948.59999999999502</c:v>
                </c:pt>
                <c:pt idx="113">
                  <c:v>948.64999999999498</c:v>
                </c:pt>
                <c:pt idx="114">
                  <c:v>948.69999999999504</c:v>
                </c:pt>
                <c:pt idx="115">
                  <c:v>948.749999999995</c:v>
                </c:pt>
                <c:pt idx="116">
                  <c:v>948.79999999999495</c:v>
                </c:pt>
                <c:pt idx="117">
                  <c:v>948.84999999999502</c:v>
                </c:pt>
                <c:pt idx="118">
                  <c:v>948.89999999999498</c:v>
                </c:pt>
                <c:pt idx="119">
                  <c:v>948.94999999999504</c:v>
                </c:pt>
                <c:pt idx="120">
                  <c:v>948.999999999995</c:v>
                </c:pt>
                <c:pt idx="121">
                  <c:v>949.04999999999404</c:v>
                </c:pt>
                <c:pt idx="122">
                  <c:v>949.099999999994</c:v>
                </c:pt>
                <c:pt idx="123">
                  <c:v>949.14999999999395</c:v>
                </c:pt>
                <c:pt idx="124">
                  <c:v>949.19999999999402</c:v>
                </c:pt>
                <c:pt idx="125">
                  <c:v>949.24999999999397</c:v>
                </c:pt>
                <c:pt idx="126">
                  <c:v>949.29999999999404</c:v>
                </c:pt>
                <c:pt idx="127">
                  <c:v>949.349999999994</c:v>
                </c:pt>
                <c:pt idx="128">
                  <c:v>949.39999999999395</c:v>
                </c:pt>
                <c:pt idx="129">
                  <c:v>949.44999999999402</c:v>
                </c:pt>
                <c:pt idx="130">
                  <c:v>949.49999999999397</c:v>
                </c:pt>
                <c:pt idx="131">
                  <c:v>949.54999999999404</c:v>
                </c:pt>
                <c:pt idx="132">
                  <c:v>949.599999999994</c:v>
                </c:pt>
                <c:pt idx="133">
                  <c:v>949.64999999999395</c:v>
                </c:pt>
                <c:pt idx="134">
                  <c:v>949.69999999999402</c:v>
                </c:pt>
                <c:pt idx="135">
                  <c:v>949.74999999999397</c:v>
                </c:pt>
                <c:pt idx="136">
                  <c:v>949.79999999999404</c:v>
                </c:pt>
                <c:pt idx="137">
                  <c:v>949.849999999994</c:v>
                </c:pt>
                <c:pt idx="138">
                  <c:v>949.89999999999395</c:v>
                </c:pt>
                <c:pt idx="139">
                  <c:v>949.94999999999402</c:v>
                </c:pt>
                <c:pt idx="140">
                  <c:v>949.99999999999397</c:v>
                </c:pt>
                <c:pt idx="141">
                  <c:v>950.04999999999404</c:v>
                </c:pt>
                <c:pt idx="142">
                  <c:v>950.099999999994</c:v>
                </c:pt>
                <c:pt idx="143">
                  <c:v>950.14999999999304</c:v>
                </c:pt>
                <c:pt idx="144">
                  <c:v>950.199999999993</c:v>
                </c:pt>
                <c:pt idx="145">
                  <c:v>950.24999999999295</c:v>
                </c:pt>
                <c:pt idx="146">
                  <c:v>950.29999999999302</c:v>
                </c:pt>
                <c:pt idx="147">
                  <c:v>950.34999999999297</c:v>
                </c:pt>
                <c:pt idx="148">
                  <c:v>950.39999999999304</c:v>
                </c:pt>
                <c:pt idx="149">
                  <c:v>950.449999999993</c:v>
                </c:pt>
                <c:pt idx="150">
                  <c:v>950.49999999999295</c:v>
                </c:pt>
                <c:pt idx="151">
                  <c:v>950.54999999999302</c:v>
                </c:pt>
                <c:pt idx="152">
                  <c:v>950.59999999999297</c:v>
                </c:pt>
                <c:pt idx="153">
                  <c:v>950.64999999999304</c:v>
                </c:pt>
                <c:pt idx="154">
                  <c:v>950.699999999993</c:v>
                </c:pt>
                <c:pt idx="155">
                  <c:v>950.74999999999295</c:v>
                </c:pt>
                <c:pt idx="156">
                  <c:v>950.79999999999302</c:v>
                </c:pt>
                <c:pt idx="157">
                  <c:v>950.84999999999297</c:v>
                </c:pt>
                <c:pt idx="158">
                  <c:v>950.89999999999304</c:v>
                </c:pt>
                <c:pt idx="159">
                  <c:v>950.949999999993</c:v>
                </c:pt>
                <c:pt idx="160">
                  <c:v>950.99999999999295</c:v>
                </c:pt>
                <c:pt idx="161">
                  <c:v>951.04999999999302</c:v>
                </c:pt>
                <c:pt idx="162">
                  <c:v>951.09999999999297</c:v>
                </c:pt>
                <c:pt idx="163">
                  <c:v>951.14999999999304</c:v>
                </c:pt>
                <c:pt idx="164">
                  <c:v>951.199999999993</c:v>
                </c:pt>
                <c:pt idx="165">
                  <c:v>951.24999999999204</c:v>
                </c:pt>
                <c:pt idx="166">
                  <c:v>951.299999999992</c:v>
                </c:pt>
                <c:pt idx="167">
                  <c:v>951.34999999999195</c:v>
                </c:pt>
                <c:pt idx="168">
                  <c:v>951.39999999999202</c:v>
                </c:pt>
                <c:pt idx="169">
                  <c:v>951.44999999999197</c:v>
                </c:pt>
                <c:pt idx="170">
                  <c:v>951.49999999999204</c:v>
                </c:pt>
                <c:pt idx="171">
                  <c:v>951.549999999992</c:v>
                </c:pt>
                <c:pt idx="172">
                  <c:v>951.59999999999195</c:v>
                </c:pt>
                <c:pt idx="173">
                  <c:v>951.64999999999202</c:v>
                </c:pt>
                <c:pt idx="174">
                  <c:v>951.69999999999197</c:v>
                </c:pt>
                <c:pt idx="175">
                  <c:v>951.74999999999204</c:v>
                </c:pt>
                <c:pt idx="176">
                  <c:v>951.799999999992</c:v>
                </c:pt>
                <c:pt idx="177">
                  <c:v>951.84999999999195</c:v>
                </c:pt>
                <c:pt idx="178">
                  <c:v>951.89999999999202</c:v>
                </c:pt>
                <c:pt idx="179">
                  <c:v>951.94999999999197</c:v>
                </c:pt>
                <c:pt idx="180">
                  <c:v>951.99999999999204</c:v>
                </c:pt>
                <c:pt idx="181">
                  <c:v>952.049999999992</c:v>
                </c:pt>
                <c:pt idx="182">
                  <c:v>952.09999999999195</c:v>
                </c:pt>
                <c:pt idx="183">
                  <c:v>952.14999999999202</c:v>
                </c:pt>
                <c:pt idx="184">
                  <c:v>952.19999999999197</c:v>
                </c:pt>
                <c:pt idx="185">
                  <c:v>952.24999999999204</c:v>
                </c:pt>
                <c:pt idx="186">
                  <c:v>952.299999999992</c:v>
                </c:pt>
                <c:pt idx="187">
                  <c:v>952.34999999999104</c:v>
                </c:pt>
                <c:pt idx="188">
                  <c:v>952.399999999991</c:v>
                </c:pt>
                <c:pt idx="189">
                  <c:v>952.44999999999095</c:v>
                </c:pt>
                <c:pt idx="190">
                  <c:v>952.49999999999102</c:v>
                </c:pt>
                <c:pt idx="191">
                  <c:v>952.54999999999097</c:v>
                </c:pt>
                <c:pt idx="192">
                  <c:v>952.59999999999104</c:v>
                </c:pt>
                <c:pt idx="193">
                  <c:v>952.649999999991</c:v>
                </c:pt>
                <c:pt idx="194">
                  <c:v>952.69999999999095</c:v>
                </c:pt>
                <c:pt idx="195">
                  <c:v>952.74999999999102</c:v>
                </c:pt>
                <c:pt idx="196">
                  <c:v>952.79999999999097</c:v>
                </c:pt>
                <c:pt idx="197">
                  <c:v>952.84999999999104</c:v>
                </c:pt>
                <c:pt idx="198">
                  <c:v>952.899999999991</c:v>
                </c:pt>
                <c:pt idx="199">
                  <c:v>952.94999999999095</c:v>
                </c:pt>
                <c:pt idx="200">
                  <c:v>952.99999999999102</c:v>
                </c:pt>
                <c:pt idx="201">
                  <c:v>953.04999999999097</c:v>
                </c:pt>
                <c:pt idx="202">
                  <c:v>953.09999999999104</c:v>
                </c:pt>
                <c:pt idx="203">
                  <c:v>953.149999999991</c:v>
                </c:pt>
                <c:pt idx="204">
                  <c:v>953.19999999999095</c:v>
                </c:pt>
                <c:pt idx="205">
                  <c:v>953.24999999999102</c:v>
                </c:pt>
                <c:pt idx="206">
                  <c:v>953.29999999999097</c:v>
                </c:pt>
                <c:pt idx="207">
                  <c:v>953.34999999999104</c:v>
                </c:pt>
                <c:pt idx="208">
                  <c:v>953.399999999991</c:v>
                </c:pt>
                <c:pt idx="209">
                  <c:v>953.44999999999004</c:v>
                </c:pt>
                <c:pt idx="210">
                  <c:v>953.49999999999</c:v>
                </c:pt>
                <c:pt idx="211">
                  <c:v>953.54999999998995</c:v>
                </c:pt>
                <c:pt idx="212">
                  <c:v>953.59999999999002</c:v>
                </c:pt>
                <c:pt idx="213">
                  <c:v>953.64999999998997</c:v>
                </c:pt>
                <c:pt idx="214">
                  <c:v>953.69999999999004</c:v>
                </c:pt>
                <c:pt idx="215">
                  <c:v>953.74999999999</c:v>
                </c:pt>
                <c:pt idx="216">
                  <c:v>953.79999999998995</c:v>
                </c:pt>
                <c:pt idx="217">
                  <c:v>953.84999999999002</c:v>
                </c:pt>
                <c:pt idx="218">
                  <c:v>953.89999999998997</c:v>
                </c:pt>
                <c:pt idx="219">
                  <c:v>953.94999999999004</c:v>
                </c:pt>
                <c:pt idx="220">
                  <c:v>953.99999999999</c:v>
                </c:pt>
                <c:pt idx="221">
                  <c:v>954.04999999998995</c:v>
                </c:pt>
                <c:pt idx="222">
                  <c:v>954.09999999999002</c:v>
                </c:pt>
                <c:pt idx="223">
                  <c:v>954.14999999998997</c:v>
                </c:pt>
                <c:pt idx="224">
                  <c:v>954.19999999999004</c:v>
                </c:pt>
                <c:pt idx="225">
                  <c:v>954.24999999999</c:v>
                </c:pt>
                <c:pt idx="226">
                  <c:v>954.29999999998995</c:v>
                </c:pt>
                <c:pt idx="227">
                  <c:v>954.34999999999002</c:v>
                </c:pt>
                <c:pt idx="228">
                  <c:v>954.39999999998997</c:v>
                </c:pt>
                <c:pt idx="229">
                  <c:v>954.44999999999004</c:v>
                </c:pt>
                <c:pt idx="230">
                  <c:v>954.49999999999</c:v>
                </c:pt>
                <c:pt idx="231">
                  <c:v>954.54999999998904</c:v>
                </c:pt>
                <c:pt idx="232">
                  <c:v>954.599999999989</c:v>
                </c:pt>
                <c:pt idx="233">
                  <c:v>954.64999999998895</c:v>
                </c:pt>
                <c:pt idx="234">
                  <c:v>954.69999999998902</c:v>
                </c:pt>
                <c:pt idx="235">
                  <c:v>954.74999999998897</c:v>
                </c:pt>
                <c:pt idx="236">
                  <c:v>954.79999999998904</c:v>
                </c:pt>
                <c:pt idx="237">
                  <c:v>954.849999999989</c:v>
                </c:pt>
                <c:pt idx="238">
                  <c:v>954.89999999998895</c:v>
                </c:pt>
                <c:pt idx="239">
                  <c:v>954.94999999998902</c:v>
                </c:pt>
                <c:pt idx="240">
                  <c:v>954.99999999998897</c:v>
                </c:pt>
                <c:pt idx="241">
                  <c:v>955.04999999998904</c:v>
                </c:pt>
                <c:pt idx="242">
                  <c:v>955.099999999989</c:v>
                </c:pt>
                <c:pt idx="243">
                  <c:v>955.14999999998895</c:v>
                </c:pt>
                <c:pt idx="244">
                  <c:v>955.19999999998902</c:v>
                </c:pt>
                <c:pt idx="245">
                  <c:v>955.24999999998897</c:v>
                </c:pt>
                <c:pt idx="246">
                  <c:v>955.29999999998904</c:v>
                </c:pt>
                <c:pt idx="247">
                  <c:v>955.349999999989</c:v>
                </c:pt>
                <c:pt idx="248">
                  <c:v>955.39999999998895</c:v>
                </c:pt>
                <c:pt idx="249">
                  <c:v>955.44999999998902</c:v>
                </c:pt>
                <c:pt idx="250">
                  <c:v>955.49999999998897</c:v>
                </c:pt>
                <c:pt idx="251">
                  <c:v>955.54999999998904</c:v>
                </c:pt>
                <c:pt idx="252">
                  <c:v>955.599999999989</c:v>
                </c:pt>
                <c:pt idx="253">
                  <c:v>955.64999999998804</c:v>
                </c:pt>
                <c:pt idx="254">
                  <c:v>955.69999999998799</c:v>
                </c:pt>
                <c:pt idx="255">
                  <c:v>955.74999999998795</c:v>
                </c:pt>
                <c:pt idx="256">
                  <c:v>955.79999999998802</c:v>
                </c:pt>
                <c:pt idx="257">
                  <c:v>955.84999999998797</c:v>
                </c:pt>
                <c:pt idx="258">
                  <c:v>955.89999999998804</c:v>
                </c:pt>
                <c:pt idx="259">
                  <c:v>955.94999999998799</c:v>
                </c:pt>
                <c:pt idx="260">
                  <c:v>955.99999999998795</c:v>
                </c:pt>
                <c:pt idx="261">
                  <c:v>956.04999999998802</c:v>
                </c:pt>
                <c:pt idx="262">
                  <c:v>956.09999999998797</c:v>
                </c:pt>
                <c:pt idx="263">
                  <c:v>956.14999999998804</c:v>
                </c:pt>
                <c:pt idx="264">
                  <c:v>956.19999999998799</c:v>
                </c:pt>
                <c:pt idx="265">
                  <c:v>956.24999999998795</c:v>
                </c:pt>
                <c:pt idx="266">
                  <c:v>956.29999999998802</c:v>
                </c:pt>
                <c:pt idx="267">
                  <c:v>956.34999999998797</c:v>
                </c:pt>
                <c:pt idx="268">
                  <c:v>956.39999999998804</c:v>
                </c:pt>
                <c:pt idx="269">
                  <c:v>956.44999999998799</c:v>
                </c:pt>
                <c:pt idx="270">
                  <c:v>956.49999999998795</c:v>
                </c:pt>
                <c:pt idx="271">
                  <c:v>956.54999999998802</c:v>
                </c:pt>
                <c:pt idx="272">
                  <c:v>956.59999999998797</c:v>
                </c:pt>
                <c:pt idx="273">
                  <c:v>956.64999999998804</c:v>
                </c:pt>
                <c:pt idx="274">
                  <c:v>956.69999999998799</c:v>
                </c:pt>
                <c:pt idx="275">
                  <c:v>956.74999999998704</c:v>
                </c:pt>
                <c:pt idx="276">
                  <c:v>956.79999999998699</c:v>
                </c:pt>
                <c:pt idx="277">
                  <c:v>956.84999999998695</c:v>
                </c:pt>
                <c:pt idx="278">
                  <c:v>956.89999999998702</c:v>
                </c:pt>
                <c:pt idx="279">
                  <c:v>956.94999999998697</c:v>
                </c:pt>
                <c:pt idx="280">
                  <c:v>956.99999999998704</c:v>
                </c:pt>
                <c:pt idx="281">
                  <c:v>957.04999999998699</c:v>
                </c:pt>
                <c:pt idx="282">
                  <c:v>957.09999999998695</c:v>
                </c:pt>
                <c:pt idx="283">
                  <c:v>957.14999999998702</c:v>
                </c:pt>
                <c:pt idx="284">
                  <c:v>957.19999999998697</c:v>
                </c:pt>
                <c:pt idx="285">
                  <c:v>957.24999999998704</c:v>
                </c:pt>
                <c:pt idx="286">
                  <c:v>957.29999999998699</c:v>
                </c:pt>
                <c:pt idx="287">
                  <c:v>957.34999999998695</c:v>
                </c:pt>
                <c:pt idx="288">
                  <c:v>957.39999999998702</c:v>
                </c:pt>
                <c:pt idx="289">
                  <c:v>957.44999999998697</c:v>
                </c:pt>
                <c:pt idx="290">
                  <c:v>957.49999999998704</c:v>
                </c:pt>
                <c:pt idx="291">
                  <c:v>957.54999999998699</c:v>
                </c:pt>
                <c:pt idx="292">
                  <c:v>957.59999999998695</c:v>
                </c:pt>
                <c:pt idx="293">
                  <c:v>957.64999999998702</c:v>
                </c:pt>
                <c:pt idx="294">
                  <c:v>957.69999999998697</c:v>
                </c:pt>
                <c:pt idx="295">
                  <c:v>957.74999999998704</c:v>
                </c:pt>
                <c:pt idx="296">
                  <c:v>957.79999999998699</c:v>
                </c:pt>
                <c:pt idx="297">
                  <c:v>957.84999999998604</c:v>
                </c:pt>
                <c:pt idx="298">
                  <c:v>957.89999999998599</c:v>
                </c:pt>
                <c:pt idx="299">
                  <c:v>957.94999999998595</c:v>
                </c:pt>
                <c:pt idx="300">
                  <c:v>957.99999999998602</c:v>
                </c:pt>
                <c:pt idx="301">
                  <c:v>958.04999999998597</c:v>
                </c:pt>
                <c:pt idx="302">
                  <c:v>958.09999999998604</c:v>
                </c:pt>
                <c:pt idx="303">
                  <c:v>958.14999999998599</c:v>
                </c:pt>
                <c:pt idx="304">
                  <c:v>958.19999999998595</c:v>
                </c:pt>
                <c:pt idx="305">
                  <c:v>958.24999999998602</c:v>
                </c:pt>
                <c:pt idx="306">
                  <c:v>958.29999999998597</c:v>
                </c:pt>
                <c:pt idx="307">
                  <c:v>958.34999999998604</c:v>
                </c:pt>
                <c:pt idx="308">
                  <c:v>958.39999999998599</c:v>
                </c:pt>
                <c:pt idx="309">
                  <c:v>958.44999999998595</c:v>
                </c:pt>
                <c:pt idx="310">
                  <c:v>958.49999999998602</c:v>
                </c:pt>
                <c:pt idx="311">
                  <c:v>958.54999999998597</c:v>
                </c:pt>
                <c:pt idx="312">
                  <c:v>958.59999999998604</c:v>
                </c:pt>
                <c:pt idx="313">
                  <c:v>958.64999999998599</c:v>
                </c:pt>
                <c:pt idx="314">
                  <c:v>958.69999999998595</c:v>
                </c:pt>
                <c:pt idx="315">
                  <c:v>958.74999999998602</c:v>
                </c:pt>
                <c:pt idx="316">
                  <c:v>958.79999999998597</c:v>
                </c:pt>
                <c:pt idx="317">
                  <c:v>958.84999999998604</c:v>
                </c:pt>
                <c:pt idx="318">
                  <c:v>958.89999999998599</c:v>
                </c:pt>
                <c:pt idx="319">
                  <c:v>958.94999999998504</c:v>
                </c:pt>
                <c:pt idx="320">
                  <c:v>958.99999999998499</c:v>
                </c:pt>
                <c:pt idx="321">
                  <c:v>959.04999999998495</c:v>
                </c:pt>
                <c:pt idx="322">
                  <c:v>959.09999999998502</c:v>
                </c:pt>
                <c:pt idx="323">
                  <c:v>959.14999999998497</c:v>
                </c:pt>
                <c:pt idx="324">
                  <c:v>959.19999999998504</c:v>
                </c:pt>
                <c:pt idx="325">
                  <c:v>959.24999999998499</c:v>
                </c:pt>
                <c:pt idx="326">
                  <c:v>959.29999999998495</c:v>
                </c:pt>
                <c:pt idx="327">
                  <c:v>959.34999999998502</c:v>
                </c:pt>
                <c:pt idx="328">
                  <c:v>959.39999999998497</c:v>
                </c:pt>
                <c:pt idx="329">
                  <c:v>959.44999999998504</c:v>
                </c:pt>
                <c:pt idx="330">
                  <c:v>959.49999999998499</c:v>
                </c:pt>
                <c:pt idx="331">
                  <c:v>959.54999999998495</c:v>
                </c:pt>
                <c:pt idx="332">
                  <c:v>959.59999999998502</c:v>
                </c:pt>
                <c:pt idx="333">
                  <c:v>959.64999999998497</c:v>
                </c:pt>
                <c:pt idx="334">
                  <c:v>959.69999999998504</c:v>
                </c:pt>
                <c:pt idx="335">
                  <c:v>959.74999999998499</c:v>
                </c:pt>
                <c:pt idx="336">
                  <c:v>959.79999999998495</c:v>
                </c:pt>
                <c:pt idx="337">
                  <c:v>959.84999999998502</c:v>
                </c:pt>
                <c:pt idx="338">
                  <c:v>959.89999999998497</c:v>
                </c:pt>
                <c:pt idx="339">
                  <c:v>959.94999999998504</c:v>
                </c:pt>
                <c:pt idx="340">
                  <c:v>959.99999999998499</c:v>
                </c:pt>
                <c:pt idx="341">
                  <c:v>960.04999999998404</c:v>
                </c:pt>
                <c:pt idx="342">
                  <c:v>960.09999999998399</c:v>
                </c:pt>
                <c:pt idx="343">
                  <c:v>960.14999999998395</c:v>
                </c:pt>
                <c:pt idx="344">
                  <c:v>960.19999999998402</c:v>
                </c:pt>
                <c:pt idx="345">
                  <c:v>960.24999999998397</c:v>
                </c:pt>
                <c:pt idx="346">
                  <c:v>960.29999999998404</c:v>
                </c:pt>
                <c:pt idx="347">
                  <c:v>960.34999999998399</c:v>
                </c:pt>
                <c:pt idx="348">
                  <c:v>960.39999999998395</c:v>
                </c:pt>
                <c:pt idx="349">
                  <c:v>960.44999999998402</c:v>
                </c:pt>
                <c:pt idx="350">
                  <c:v>960.49999999998397</c:v>
                </c:pt>
                <c:pt idx="351">
                  <c:v>960.54999999998404</c:v>
                </c:pt>
                <c:pt idx="352">
                  <c:v>960.59999999998399</c:v>
                </c:pt>
                <c:pt idx="353">
                  <c:v>960.64999999998395</c:v>
                </c:pt>
                <c:pt idx="354">
                  <c:v>960.69999999998402</c:v>
                </c:pt>
                <c:pt idx="355">
                  <c:v>960.74999999998397</c:v>
                </c:pt>
                <c:pt idx="356">
                  <c:v>960.79999999998404</c:v>
                </c:pt>
                <c:pt idx="357">
                  <c:v>960.84999999998399</c:v>
                </c:pt>
                <c:pt idx="358">
                  <c:v>960.89999999998395</c:v>
                </c:pt>
                <c:pt idx="359">
                  <c:v>960.94999999998402</c:v>
                </c:pt>
                <c:pt idx="360">
                  <c:v>960.99999999998397</c:v>
                </c:pt>
                <c:pt idx="361">
                  <c:v>961.04999999998404</c:v>
                </c:pt>
                <c:pt idx="362">
                  <c:v>961.09999999998399</c:v>
                </c:pt>
                <c:pt idx="363">
                  <c:v>961.14999999998304</c:v>
                </c:pt>
                <c:pt idx="364">
                  <c:v>961.19999999998299</c:v>
                </c:pt>
                <c:pt idx="365">
                  <c:v>961.24999999998295</c:v>
                </c:pt>
                <c:pt idx="366">
                  <c:v>961.29999999998302</c:v>
                </c:pt>
                <c:pt idx="367">
                  <c:v>961.34999999998297</c:v>
                </c:pt>
                <c:pt idx="368">
                  <c:v>961.39999999998304</c:v>
                </c:pt>
                <c:pt idx="369">
                  <c:v>961.44999999998299</c:v>
                </c:pt>
                <c:pt idx="370">
                  <c:v>961.49999999998295</c:v>
                </c:pt>
                <c:pt idx="371">
                  <c:v>961.54999999998302</c:v>
                </c:pt>
                <c:pt idx="372">
                  <c:v>961.59999999998297</c:v>
                </c:pt>
                <c:pt idx="373">
                  <c:v>961.64999999998304</c:v>
                </c:pt>
                <c:pt idx="374">
                  <c:v>961.69999999998299</c:v>
                </c:pt>
                <c:pt idx="375">
                  <c:v>961.74999999998295</c:v>
                </c:pt>
                <c:pt idx="376">
                  <c:v>961.79999999998302</c:v>
                </c:pt>
                <c:pt idx="377">
                  <c:v>961.84999999998297</c:v>
                </c:pt>
                <c:pt idx="378">
                  <c:v>961.89999999998304</c:v>
                </c:pt>
                <c:pt idx="379">
                  <c:v>961.94999999998299</c:v>
                </c:pt>
                <c:pt idx="380">
                  <c:v>961.99999999998295</c:v>
                </c:pt>
                <c:pt idx="381">
                  <c:v>962.04999999998302</c:v>
                </c:pt>
                <c:pt idx="382">
                  <c:v>962.09999999998297</c:v>
                </c:pt>
                <c:pt idx="383">
                  <c:v>962.14999999998304</c:v>
                </c:pt>
                <c:pt idx="384">
                  <c:v>962.19999999998299</c:v>
                </c:pt>
                <c:pt idx="385">
                  <c:v>962.24999999998204</c:v>
                </c:pt>
                <c:pt idx="386">
                  <c:v>962.29999999998199</c:v>
                </c:pt>
                <c:pt idx="387">
                  <c:v>962.34999999998195</c:v>
                </c:pt>
                <c:pt idx="388">
                  <c:v>962.39999999998201</c:v>
                </c:pt>
                <c:pt idx="389">
                  <c:v>962.44999999998197</c:v>
                </c:pt>
                <c:pt idx="390">
                  <c:v>962.49999999998204</c:v>
                </c:pt>
                <c:pt idx="391">
                  <c:v>962.54999999998199</c:v>
                </c:pt>
                <c:pt idx="392">
                  <c:v>962.59999999998195</c:v>
                </c:pt>
                <c:pt idx="393">
                  <c:v>962.64999999998201</c:v>
                </c:pt>
                <c:pt idx="394">
                  <c:v>962.69999999998197</c:v>
                </c:pt>
                <c:pt idx="395">
                  <c:v>962.74999999998204</c:v>
                </c:pt>
                <c:pt idx="396">
                  <c:v>962.79999999998199</c:v>
                </c:pt>
                <c:pt idx="397">
                  <c:v>962.84999999998195</c:v>
                </c:pt>
                <c:pt idx="398">
                  <c:v>962.89999999998201</c:v>
                </c:pt>
                <c:pt idx="399">
                  <c:v>962.94999999998197</c:v>
                </c:pt>
                <c:pt idx="400">
                  <c:v>962.99999999998204</c:v>
                </c:pt>
                <c:pt idx="401">
                  <c:v>963.04999999998199</c:v>
                </c:pt>
                <c:pt idx="402">
                  <c:v>963.09999999998195</c:v>
                </c:pt>
                <c:pt idx="403">
                  <c:v>963.14999999998201</c:v>
                </c:pt>
                <c:pt idx="404">
                  <c:v>963.19999999998197</c:v>
                </c:pt>
                <c:pt idx="405">
                  <c:v>963.24999999998204</c:v>
                </c:pt>
                <c:pt idx="406">
                  <c:v>963.29999999998199</c:v>
                </c:pt>
                <c:pt idx="407">
                  <c:v>963.34999999998104</c:v>
                </c:pt>
                <c:pt idx="408">
                  <c:v>963.39999999998099</c:v>
                </c:pt>
                <c:pt idx="409">
                  <c:v>963.44999999998095</c:v>
                </c:pt>
                <c:pt idx="410">
                  <c:v>963.49999999998101</c:v>
                </c:pt>
                <c:pt idx="411">
                  <c:v>963.54999999998097</c:v>
                </c:pt>
                <c:pt idx="412">
                  <c:v>963.59999999998104</c:v>
                </c:pt>
                <c:pt idx="413">
                  <c:v>963.64999999998099</c:v>
                </c:pt>
                <c:pt idx="414">
                  <c:v>963.69999999998095</c:v>
                </c:pt>
                <c:pt idx="415">
                  <c:v>963.74999999998101</c:v>
                </c:pt>
                <c:pt idx="416">
                  <c:v>963.79999999998097</c:v>
                </c:pt>
                <c:pt idx="417">
                  <c:v>963.84999999998104</c:v>
                </c:pt>
                <c:pt idx="418">
                  <c:v>963.89999999998099</c:v>
                </c:pt>
                <c:pt idx="419">
                  <c:v>963.94999999998095</c:v>
                </c:pt>
                <c:pt idx="420">
                  <c:v>963.99999999998101</c:v>
                </c:pt>
                <c:pt idx="421">
                  <c:v>964.04999999998097</c:v>
                </c:pt>
                <c:pt idx="422">
                  <c:v>964.09999999998104</c:v>
                </c:pt>
                <c:pt idx="423">
                  <c:v>964.14999999998099</c:v>
                </c:pt>
                <c:pt idx="424">
                  <c:v>964.19999999998095</c:v>
                </c:pt>
                <c:pt idx="425">
                  <c:v>964.24999999998101</c:v>
                </c:pt>
                <c:pt idx="426">
                  <c:v>964.29999999998097</c:v>
                </c:pt>
                <c:pt idx="427">
                  <c:v>964.34999999998104</c:v>
                </c:pt>
                <c:pt idx="428">
                  <c:v>964.39999999998099</c:v>
                </c:pt>
                <c:pt idx="429">
                  <c:v>964.44999999998004</c:v>
                </c:pt>
                <c:pt idx="430">
                  <c:v>964.49999999997999</c:v>
                </c:pt>
                <c:pt idx="431">
                  <c:v>964.54999999997995</c:v>
                </c:pt>
                <c:pt idx="432">
                  <c:v>964.59999999998001</c:v>
                </c:pt>
                <c:pt idx="433">
                  <c:v>964.64999999997997</c:v>
                </c:pt>
                <c:pt idx="434">
                  <c:v>964.69999999998004</c:v>
                </c:pt>
                <c:pt idx="435">
                  <c:v>964.74999999997999</c:v>
                </c:pt>
                <c:pt idx="436">
                  <c:v>964.79999999997995</c:v>
                </c:pt>
                <c:pt idx="437">
                  <c:v>964.84999999998001</c:v>
                </c:pt>
                <c:pt idx="438">
                  <c:v>964.89999999997997</c:v>
                </c:pt>
                <c:pt idx="439">
                  <c:v>964.94999999998004</c:v>
                </c:pt>
                <c:pt idx="440">
                  <c:v>964.99999999997999</c:v>
                </c:pt>
                <c:pt idx="441">
                  <c:v>965.04999999997995</c:v>
                </c:pt>
                <c:pt idx="442">
                  <c:v>965.09999999998001</c:v>
                </c:pt>
                <c:pt idx="443">
                  <c:v>965.14999999997997</c:v>
                </c:pt>
                <c:pt idx="444">
                  <c:v>965.19999999998004</c:v>
                </c:pt>
                <c:pt idx="445">
                  <c:v>965.24999999997999</c:v>
                </c:pt>
                <c:pt idx="446">
                  <c:v>965.29999999997995</c:v>
                </c:pt>
                <c:pt idx="447">
                  <c:v>965.34999999998001</c:v>
                </c:pt>
                <c:pt idx="448">
                  <c:v>965.39999999997997</c:v>
                </c:pt>
                <c:pt idx="449">
                  <c:v>965.44999999998004</c:v>
                </c:pt>
                <c:pt idx="450">
                  <c:v>965.49999999997999</c:v>
                </c:pt>
                <c:pt idx="451">
                  <c:v>965.54999999997904</c:v>
                </c:pt>
                <c:pt idx="452">
                  <c:v>965.59999999997899</c:v>
                </c:pt>
                <c:pt idx="453">
                  <c:v>965.64999999997895</c:v>
                </c:pt>
                <c:pt idx="454">
                  <c:v>965.69999999997901</c:v>
                </c:pt>
                <c:pt idx="455">
                  <c:v>965.74999999997897</c:v>
                </c:pt>
                <c:pt idx="456">
                  <c:v>965.79999999997904</c:v>
                </c:pt>
                <c:pt idx="457">
                  <c:v>965.84999999997899</c:v>
                </c:pt>
                <c:pt idx="458">
                  <c:v>965.89999999997895</c:v>
                </c:pt>
                <c:pt idx="459">
                  <c:v>965.94999999997901</c:v>
                </c:pt>
                <c:pt idx="460">
                  <c:v>965.99999999997897</c:v>
                </c:pt>
                <c:pt idx="461">
                  <c:v>966.04999999997904</c:v>
                </c:pt>
                <c:pt idx="462">
                  <c:v>966.09999999997899</c:v>
                </c:pt>
                <c:pt idx="463">
                  <c:v>966.14999999997895</c:v>
                </c:pt>
                <c:pt idx="464">
                  <c:v>966.19999999997901</c:v>
                </c:pt>
                <c:pt idx="465">
                  <c:v>966.24999999997897</c:v>
                </c:pt>
                <c:pt idx="466">
                  <c:v>966.29999999997904</c:v>
                </c:pt>
                <c:pt idx="467">
                  <c:v>966.34999999997899</c:v>
                </c:pt>
                <c:pt idx="468">
                  <c:v>966.39999999997895</c:v>
                </c:pt>
                <c:pt idx="469">
                  <c:v>966.44999999997901</c:v>
                </c:pt>
                <c:pt idx="470">
                  <c:v>966.49999999997897</c:v>
                </c:pt>
                <c:pt idx="471">
                  <c:v>966.54999999997904</c:v>
                </c:pt>
                <c:pt idx="472">
                  <c:v>966.59999999997899</c:v>
                </c:pt>
                <c:pt idx="473">
                  <c:v>966.64999999997804</c:v>
                </c:pt>
                <c:pt idx="474">
                  <c:v>966.69999999997799</c:v>
                </c:pt>
                <c:pt idx="475">
                  <c:v>966.74999999997794</c:v>
                </c:pt>
                <c:pt idx="476">
                  <c:v>966.79999999997801</c:v>
                </c:pt>
                <c:pt idx="477">
                  <c:v>966.84999999997797</c:v>
                </c:pt>
                <c:pt idx="478">
                  <c:v>966.89999999997804</c:v>
                </c:pt>
                <c:pt idx="479">
                  <c:v>966.94999999997799</c:v>
                </c:pt>
                <c:pt idx="480">
                  <c:v>966.99999999997794</c:v>
                </c:pt>
                <c:pt idx="481">
                  <c:v>967.04999999997801</c:v>
                </c:pt>
                <c:pt idx="482">
                  <c:v>967.09999999997797</c:v>
                </c:pt>
                <c:pt idx="483">
                  <c:v>967.14999999997804</c:v>
                </c:pt>
                <c:pt idx="484">
                  <c:v>967.19999999997799</c:v>
                </c:pt>
                <c:pt idx="485">
                  <c:v>967.24999999997794</c:v>
                </c:pt>
                <c:pt idx="486">
                  <c:v>967.29999999997801</c:v>
                </c:pt>
                <c:pt idx="487">
                  <c:v>967.34999999997797</c:v>
                </c:pt>
                <c:pt idx="488">
                  <c:v>967.39999999997804</c:v>
                </c:pt>
                <c:pt idx="489">
                  <c:v>967.44999999997799</c:v>
                </c:pt>
                <c:pt idx="490">
                  <c:v>967.49999999997794</c:v>
                </c:pt>
                <c:pt idx="491">
                  <c:v>967.54999999997801</c:v>
                </c:pt>
                <c:pt idx="492">
                  <c:v>967.59999999997797</c:v>
                </c:pt>
                <c:pt idx="493">
                  <c:v>967.64999999997804</c:v>
                </c:pt>
                <c:pt idx="494">
                  <c:v>967.69999999997799</c:v>
                </c:pt>
                <c:pt idx="495">
                  <c:v>967.74999999997704</c:v>
                </c:pt>
                <c:pt idx="496">
                  <c:v>967.79999999997699</c:v>
                </c:pt>
                <c:pt idx="497">
                  <c:v>967.84999999997694</c:v>
                </c:pt>
                <c:pt idx="498">
                  <c:v>967.89999999997701</c:v>
                </c:pt>
                <c:pt idx="499">
                  <c:v>967.94999999997697</c:v>
                </c:pt>
                <c:pt idx="500">
                  <c:v>967.99999999997704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94</c:v>
                </c:pt>
                <c:pt idx="1">
                  <c:v>118</c:v>
                </c:pt>
                <c:pt idx="2">
                  <c:v>135</c:v>
                </c:pt>
                <c:pt idx="3">
                  <c:v>128</c:v>
                </c:pt>
                <c:pt idx="4">
                  <c:v>119</c:v>
                </c:pt>
                <c:pt idx="5">
                  <c:v>112</c:v>
                </c:pt>
                <c:pt idx="6">
                  <c:v>120</c:v>
                </c:pt>
                <c:pt idx="7">
                  <c:v>97</c:v>
                </c:pt>
                <c:pt idx="8">
                  <c:v>100</c:v>
                </c:pt>
                <c:pt idx="9">
                  <c:v>121</c:v>
                </c:pt>
                <c:pt idx="10">
                  <c:v>104</c:v>
                </c:pt>
                <c:pt idx="11">
                  <c:v>107</c:v>
                </c:pt>
                <c:pt idx="12">
                  <c:v>114</c:v>
                </c:pt>
                <c:pt idx="13">
                  <c:v>113</c:v>
                </c:pt>
                <c:pt idx="14">
                  <c:v>112</c:v>
                </c:pt>
                <c:pt idx="15">
                  <c:v>122</c:v>
                </c:pt>
                <c:pt idx="16">
                  <c:v>117</c:v>
                </c:pt>
                <c:pt idx="17">
                  <c:v>127</c:v>
                </c:pt>
                <c:pt idx="18">
                  <c:v>94</c:v>
                </c:pt>
                <c:pt idx="19">
                  <c:v>128</c:v>
                </c:pt>
                <c:pt idx="20">
                  <c:v>113</c:v>
                </c:pt>
                <c:pt idx="21">
                  <c:v>115</c:v>
                </c:pt>
                <c:pt idx="22">
                  <c:v>93</c:v>
                </c:pt>
                <c:pt idx="23">
                  <c:v>108</c:v>
                </c:pt>
                <c:pt idx="24">
                  <c:v>106</c:v>
                </c:pt>
                <c:pt idx="25">
                  <c:v>79</c:v>
                </c:pt>
                <c:pt idx="26">
                  <c:v>122</c:v>
                </c:pt>
                <c:pt idx="27">
                  <c:v>105</c:v>
                </c:pt>
                <c:pt idx="28">
                  <c:v>127</c:v>
                </c:pt>
                <c:pt idx="29">
                  <c:v>104</c:v>
                </c:pt>
                <c:pt idx="30">
                  <c:v>107</c:v>
                </c:pt>
                <c:pt idx="31">
                  <c:v>107</c:v>
                </c:pt>
                <c:pt idx="32">
                  <c:v>126</c:v>
                </c:pt>
                <c:pt idx="33">
                  <c:v>104</c:v>
                </c:pt>
                <c:pt idx="34">
                  <c:v>118</c:v>
                </c:pt>
                <c:pt idx="35">
                  <c:v>113</c:v>
                </c:pt>
                <c:pt idx="36">
                  <c:v>120</c:v>
                </c:pt>
                <c:pt idx="37">
                  <c:v>122</c:v>
                </c:pt>
                <c:pt idx="38">
                  <c:v>97</c:v>
                </c:pt>
                <c:pt idx="39">
                  <c:v>112</c:v>
                </c:pt>
                <c:pt idx="40">
                  <c:v>125</c:v>
                </c:pt>
                <c:pt idx="41">
                  <c:v>107</c:v>
                </c:pt>
                <c:pt idx="42">
                  <c:v>119</c:v>
                </c:pt>
                <c:pt idx="43">
                  <c:v>120</c:v>
                </c:pt>
                <c:pt idx="44">
                  <c:v>131</c:v>
                </c:pt>
                <c:pt idx="45">
                  <c:v>84</c:v>
                </c:pt>
                <c:pt idx="46">
                  <c:v>100</c:v>
                </c:pt>
                <c:pt idx="47">
                  <c:v>103</c:v>
                </c:pt>
                <c:pt idx="48">
                  <c:v>115</c:v>
                </c:pt>
                <c:pt idx="49">
                  <c:v>118</c:v>
                </c:pt>
                <c:pt idx="50">
                  <c:v>112</c:v>
                </c:pt>
                <c:pt idx="51">
                  <c:v>111</c:v>
                </c:pt>
                <c:pt idx="52">
                  <c:v>104</c:v>
                </c:pt>
                <c:pt idx="53">
                  <c:v>109</c:v>
                </c:pt>
                <c:pt idx="54">
                  <c:v>123</c:v>
                </c:pt>
                <c:pt idx="55">
                  <c:v>115</c:v>
                </c:pt>
                <c:pt idx="56">
                  <c:v>117</c:v>
                </c:pt>
                <c:pt idx="57">
                  <c:v>112</c:v>
                </c:pt>
                <c:pt idx="58">
                  <c:v>131</c:v>
                </c:pt>
                <c:pt idx="59">
                  <c:v>131</c:v>
                </c:pt>
                <c:pt idx="60">
                  <c:v>99</c:v>
                </c:pt>
                <c:pt idx="61">
                  <c:v>133</c:v>
                </c:pt>
                <c:pt idx="62">
                  <c:v>96</c:v>
                </c:pt>
                <c:pt idx="63">
                  <c:v>96</c:v>
                </c:pt>
                <c:pt idx="64">
                  <c:v>117</c:v>
                </c:pt>
                <c:pt idx="65">
                  <c:v>108</c:v>
                </c:pt>
                <c:pt idx="66">
                  <c:v>111</c:v>
                </c:pt>
                <c:pt idx="67">
                  <c:v>106</c:v>
                </c:pt>
                <c:pt idx="68">
                  <c:v>105</c:v>
                </c:pt>
                <c:pt idx="69">
                  <c:v>96</c:v>
                </c:pt>
                <c:pt idx="70">
                  <c:v>106</c:v>
                </c:pt>
                <c:pt idx="71">
                  <c:v>121</c:v>
                </c:pt>
                <c:pt idx="72">
                  <c:v>113</c:v>
                </c:pt>
                <c:pt idx="73">
                  <c:v>110</c:v>
                </c:pt>
                <c:pt idx="74">
                  <c:v>112</c:v>
                </c:pt>
                <c:pt idx="75">
                  <c:v>97</c:v>
                </c:pt>
                <c:pt idx="76">
                  <c:v>110</c:v>
                </c:pt>
                <c:pt idx="77">
                  <c:v>87</c:v>
                </c:pt>
                <c:pt idx="78">
                  <c:v>108</c:v>
                </c:pt>
                <c:pt idx="79">
                  <c:v>117</c:v>
                </c:pt>
                <c:pt idx="80">
                  <c:v>113</c:v>
                </c:pt>
                <c:pt idx="81">
                  <c:v>104</c:v>
                </c:pt>
                <c:pt idx="82">
                  <c:v>116</c:v>
                </c:pt>
                <c:pt idx="83">
                  <c:v>106</c:v>
                </c:pt>
                <c:pt idx="84">
                  <c:v>130</c:v>
                </c:pt>
                <c:pt idx="85">
                  <c:v>103</c:v>
                </c:pt>
                <c:pt idx="86">
                  <c:v>101</c:v>
                </c:pt>
                <c:pt idx="87">
                  <c:v>103</c:v>
                </c:pt>
                <c:pt idx="88">
                  <c:v>119</c:v>
                </c:pt>
                <c:pt idx="89">
                  <c:v>113</c:v>
                </c:pt>
                <c:pt idx="90">
                  <c:v>131</c:v>
                </c:pt>
                <c:pt idx="91">
                  <c:v>131</c:v>
                </c:pt>
                <c:pt idx="92">
                  <c:v>112</c:v>
                </c:pt>
                <c:pt idx="93">
                  <c:v>118</c:v>
                </c:pt>
                <c:pt idx="94">
                  <c:v>142</c:v>
                </c:pt>
                <c:pt idx="95">
                  <c:v>132</c:v>
                </c:pt>
                <c:pt idx="96">
                  <c:v>115</c:v>
                </c:pt>
                <c:pt idx="97">
                  <c:v>127</c:v>
                </c:pt>
                <c:pt idx="98">
                  <c:v>143</c:v>
                </c:pt>
                <c:pt idx="99">
                  <c:v>119</c:v>
                </c:pt>
                <c:pt idx="100">
                  <c:v>131</c:v>
                </c:pt>
                <c:pt idx="101">
                  <c:v>126</c:v>
                </c:pt>
                <c:pt idx="102">
                  <c:v>126</c:v>
                </c:pt>
                <c:pt idx="103">
                  <c:v>126</c:v>
                </c:pt>
                <c:pt idx="104">
                  <c:v>150</c:v>
                </c:pt>
                <c:pt idx="105">
                  <c:v>158</c:v>
                </c:pt>
                <c:pt idx="106">
                  <c:v>129</c:v>
                </c:pt>
                <c:pt idx="107">
                  <c:v>145</c:v>
                </c:pt>
                <c:pt idx="108">
                  <c:v>124</c:v>
                </c:pt>
                <c:pt idx="109">
                  <c:v>144</c:v>
                </c:pt>
                <c:pt idx="110">
                  <c:v>140</c:v>
                </c:pt>
                <c:pt idx="111">
                  <c:v>154</c:v>
                </c:pt>
                <c:pt idx="112">
                  <c:v>172</c:v>
                </c:pt>
                <c:pt idx="113">
                  <c:v>172</c:v>
                </c:pt>
                <c:pt idx="114">
                  <c:v>148</c:v>
                </c:pt>
                <c:pt idx="115">
                  <c:v>159</c:v>
                </c:pt>
                <c:pt idx="116">
                  <c:v>167</c:v>
                </c:pt>
                <c:pt idx="117">
                  <c:v>172</c:v>
                </c:pt>
                <c:pt idx="118">
                  <c:v>160</c:v>
                </c:pt>
                <c:pt idx="119">
                  <c:v>156</c:v>
                </c:pt>
                <c:pt idx="120">
                  <c:v>176</c:v>
                </c:pt>
                <c:pt idx="121">
                  <c:v>172</c:v>
                </c:pt>
                <c:pt idx="122">
                  <c:v>181</c:v>
                </c:pt>
                <c:pt idx="123">
                  <c:v>170</c:v>
                </c:pt>
                <c:pt idx="124">
                  <c:v>171</c:v>
                </c:pt>
                <c:pt idx="125">
                  <c:v>200</c:v>
                </c:pt>
                <c:pt idx="126">
                  <c:v>175</c:v>
                </c:pt>
                <c:pt idx="127">
                  <c:v>182</c:v>
                </c:pt>
                <c:pt idx="128">
                  <c:v>171</c:v>
                </c:pt>
                <c:pt idx="129">
                  <c:v>182</c:v>
                </c:pt>
                <c:pt idx="130">
                  <c:v>186</c:v>
                </c:pt>
                <c:pt idx="131">
                  <c:v>211</c:v>
                </c:pt>
                <c:pt idx="132">
                  <c:v>166</c:v>
                </c:pt>
                <c:pt idx="133">
                  <c:v>195</c:v>
                </c:pt>
                <c:pt idx="134">
                  <c:v>186</c:v>
                </c:pt>
                <c:pt idx="135">
                  <c:v>192</c:v>
                </c:pt>
                <c:pt idx="136">
                  <c:v>205</c:v>
                </c:pt>
                <c:pt idx="137">
                  <c:v>212</c:v>
                </c:pt>
                <c:pt idx="138">
                  <c:v>199</c:v>
                </c:pt>
                <c:pt idx="139">
                  <c:v>223</c:v>
                </c:pt>
                <c:pt idx="140">
                  <c:v>234</c:v>
                </c:pt>
                <c:pt idx="141">
                  <c:v>263</c:v>
                </c:pt>
                <c:pt idx="142">
                  <c:v>259</c:v>
                </c:pt>
                <c:pt idx="143">
                  <c:v>256</c:v>
                </c:pt>
                <c:pt idx="144">
                  <c:v>248</c:v>
                </c:pt>
                <c:pt idx="145">
                  <c:v>273</c:v>
                </c:pt>
                <c:pt idx="146">
                  <c:v>248</c:v>
                </c:pt>
                <c:pt idx="147">
                  <c:v>306</c:v>
                </c:pt>
                <c:pt idx="148">
                  <c:v>318</c:v>
                </c:pt>
                <c:pt idx="149">
                  <c:v>278</c:v>
                </c:pt>
                <c:pt idx="150">
                  <c:v>311</c:v>
                </c:pt>
                <c:pt idx="151">
                  <c:v>355</c:v>
                </c:pt>
                <c:pt idx="152">
                  <c:v>303</c:v>
                </c:pt>
                <c:pt idx="153">
                  <c:v>341</c:v>
                </c:pt>
                <c:pt idx="154">
                  <c:v>354</c:v>
                </c:pt>
                <c:pt idx="155">
                  <c:v>372</c:v>
                </c:pt>
                <c:pt idx="156">
                  <c:v>367</c:v>
                </c:pt>
                <c:pt idx="157">
                  <c:v>362</c:v>
                </c:pt>
                <c:pt idx="158">
                  <c:v>385</c:v>
                </c:pt>
                <c:pt idx="159">
                  <c:v>437</c:v>
                </c:pt>
                <c:pt idx="160">
                  <c:v>428</c:v>
                </c:pt>
                <c:pt idx="161">
                  <c:v>453</c:v>
                </c:pt>
                <c:pt idx="162">
                  <c:v>444</c:v>
                </c:pt>
                <c:pt idx="163">
                  <c:v>462</c:v>
                </c:pt>
                <c:pt idx="164">
                  <c:v>472</c:v>
                </c:pt>
                <c:pt idx="165">
                  <c:v>468</c:v>
                </c:pt>
                <c:pt idx="166">
                  <c:v>481</c:v>
                </c:pt>
                <c:pt idx="167">
                  <c:v>515</c:v>
                </c:pt>
                <c:pt idx="168">
                  <c:v>511</c:v>
                </c:pt>
                <c:pt idx="169">
                  <c:v>569</c:v>
                </c:pt>
                <c:pt idx="170">
                  <c:v>541</c:v>
                </c:pt>
                <c:pt idx="171">
                  <c:v>560</c:v>
                </c:pt>
                <c:pt idx="172">
                  <c:v>516</c:v>
                </c:pt>
                <c:pt idx="173">
                  <c:v>577</c:v>
                </c:pt>
                <c:pt idx="174">
                  <c:v>543</c:v>
                </c:pt>
                <c:pt idx="175">
                  <c:v>603</c:v>
                </c:pt>
                <c:pt idx="176">
                  <c:v>599</c:v>
                </c:pt>
                <c:pt idx="177">
                  <c:v>656</c:v>
                </c:pt>
                <c:pt idx="178">
                  <c:v>713</c:v>
                </c:pt>
                <c:pt idx="179">
                  <c:v>681</c:v>
                </c:pt>
                <c:pt idx="180">
                  <c:v>749</c:v>
                </c:pt>
                <c:pt idx="181">
                  <c:v>741</c:v>
                </c:pt>
                <c:pt idx="182">
                  <c:v>729</c:v>
                </c:pt>
                <c:pt idx="183">
                  <c:v>788</c:v>
                </c:pt>
                <c:pt idx="184">
                  <c:v>753</c:v>
                </c:pt>
                <c:pt idx="185">
                  <c:v>770</c:v>
                </c:pt>
                <c:pt idx="186">
                  <c:v>817</c:v>
                </c:pt>
                <c:pt idx="187">
                  <c:v>834</c:v>
                </c:pt>
                <c:pt idx="188">
                  <c:v>833</c:v>
                </c:pt>
                <c:pt idx="189">
                  <c:v>840</c:v>
                </c:pt>
                <c:pt idx="190">
                  <c:v>878</c:v>
                </c:pt>
                <c:pt idx="191">
                  <c:v>843</c:v>
                </c:pt>
                <c:pt idx="192">
                  <c:v>932</c:v>
                </c:pt>
                <c:pt idx="193">
                  <c:v>903</c:v>
                </c:pt>
                <c:pt idx="194">
                  <c:v>945</c:v>
                </c:pt>
                <c:pt idx="195">
                  <c:v>960</c:v>
                </c:pt>
                <c:pt idx="196">
                  <c:v>944</c:v>
                </c:pt>
                <c:pt idx="197">
                  <c:v>977</c:v>
                </c:pt>
                <c:pt idx="198">
                  <c:v>938</c:v>
                </c:pt>
                <c:pt idx="199">
                  <c:v>945</c:v>
                </c:pt>
                <c:pt idx="200">
                  <c:v>936</c:v>
                </c:pt>
                <c:pt idx="201">
                  <c:v>859</c:v>
                </c:pt>
                <c:pt idx="202">
                  <c:v>895</c:v>
                </c:pt>
                <c:pt idx="203">
                  <c:v>889</c:v>
                </c:pt>
                <c:pt idx="204">
                  <c:v>862</c:v>
                </c:pt>
                <c:pt idx="205">
                  <c:v>835</c:v>
                </c:pt>
                <c:pt idx="206">
                  <c:v>873</c:v>
                </c:pt>
                <c:pt idx="207">
                  <c:v>844</c:v>
                </c:pt>
                <c:pt idx="208">
                  <c:v>822</c:v>
                </c:pt>
                <c:pt idx="209">
                  <c:v>715</c:v>
                </c:pt>
                <c:pt idx="210">
                  <c:v>687</c:v>
                </c:pt>
                <c:pt idx="211">
                  <c:v>681</c:v>
                </c:pt>
                <c:pt idx="212">
                  <c:v>607</c:v>
                </c:pt>
                <c:pt idx="213">
                  <c:v>625</c:v>
                </c:pt>
                <c:pt idx="214">
                  <c:v>657</c:v>
                </c:pt>
                <c:pt idx="215">
                  <c:v>532</c:v>
                </c:pt>
                <c:pt idx="216">
                  <c:v>511</c:v>
                </c:pt>
                <c:pt idx="217">
                  <c:v>512</c:v>
                </c:pt>
                <c:pt idx="218">
                  <c:v>509</c:v>
                </c:pt>
                <c:pt idx="219">
                  <c:v>443</c:v>
                </c:pt>
                <c:pt idx="220">
                  <c:v>388</c:v>
                </c:pt>
                <c:pt idx="221">
                  <c:v>395</c:v>
                </c:pt>
                <c:pt idx="222">
                  <c:v>380</c:v>
                </c:pt>
                <c:pt idx="223">
                  <c:v>357</c:v>
                </c:pt>
                <c:pt idx="224">
                  <c:v>306</c:v>
                </c:pt>
                <c:pt idx="225">
                  <c:v>302</c:v>
                </c:pt>
                <c:pt idx="226">
                  <c:v>263</c:v>
                </c:pt>
                <c:pt idx="227">
                  <c:v>249</c:v>
                </c:pt>
                <c:pt idx="228">
                  <c:v>252</c:v>
                </c:pt>
                <c:pt idx="229">
                  <c:v>224</c:v>
                </c:pt>
                <c:pt idx="230">
                  <c:v>202</c:v>
                </c:pt>
                <c:pt idx="231">
                  <c:v>204</c:v>
                </c:pt>
                <c:pt idx="232">
                  <c:v>219</c:v>
                </c:pt>
                <c:pt idx="233">
                  <c:v>197</c:v>
                </c:pt>
                <c:pt idx="234">
                  <c:v>177</c:v>
                </c:pt>
                <c:pt idx="235">
                  <c:v>175</c:v>
                </c:pt>
                <c:pt idx="236">
                  <c:v>161</c:v>
                </c:pt>
                <c:pt idx="237">
                  <c:v>154</c:v>
                </c:pt>
                <c:pt idx="238">
                  <c:v>165</c:v>
                </c:pt>
                <c:pt idx="239">
                  <c:v>160</c:v>
                </c:pt>
                <c:pt idx="240">
                  <c:v>145</c:v>
                </c:pt>
                <c:pt idx="241">
                  <c:v>171</c:v>
                </c:pt>
                <c:pt idx="242">
                  <c:v>135</c:v>
                </c:pt>
                <c:pt idx="243">
                  <c:v>130</c:v>
                </c:pt>
                <c:pt idx="244">
                  <c:v>127</c:v>
                </c:pt>
                <c:pt idx="245">
                  <c:v>137</c:v>
                </c:pt>
                <c:pt idx="246">
                  <c:v>140</c:v>
                </c:pt>
                <c:pt idx="247">
                  <c:v>152</c:v>
                </c:pt>
                <c:pt idx="248">
                  <c:v>137</c:v>
                </c:pt>
                <c:pt idx="249">
                  <c:v>153</c:v>
                </c:pt>
                <c:pt idx="250">
                  <c:v>153</c:v>
                </c:pt>
                <c:pt idx="251">
                  <c:v>149</c:v>
                </c:pt>
                <c:pt idx="252">
                  <c:v>158</c:v>
                </c:pt>
                <c:pt idx="253">
                  <c:v>147</c:v>
                </c:pt>
                <c:pt idx="254">
                  <c:v>171</c:v>
                </c:pt>
                <c:pt idx="255">
                  <c:v>158</c:v>
                </c:pt>
                <c:pt idx="256">
                  <c:v>161</c:v>
                </c:pt>
                <c:pt idx="257">
                  <c:v>174</c:v>
                </c:pt>
                <c:pt idx="258">
                  <c:v>177</c:v>
                </c:pt>
                <c:pt idx="259">
                  <c:v>159</c:v>
                </c:pt>
                <c:pt idx="260">
                  <c:v>169</c:v>
                </c:pt>
                <c:pt idx="261">
                  <c:v>144</c:v>
                </c:pt>
                <c:pt idx="262">
                  <c:v>171</c:v>
                </c:pt>
                <c:pt idx="263">
                  <c:v>163</c:v>
                </c:pt>
                <c:pt idx="264">
                  <c:v>166</c:v>
                </c:pt>
                <c:pt idx="265">
                  <c:v>171</c:v>
                </c:pt>
                <c:pt idx="266">
                  <c:v>159</c:v>
                </c:pt>
                <c:pt idx="267">
                  <c:v>165</c:v>
                </c:pt>
                <c:pt idx="268">
                  <c:v>178</c:v>
                </c:pt>
                <c:pt idx="269">
                  <c:v>158</c:v>
                </c:pt>
                <c:pt idx="270">
                  <c:v>156</c:v>
                </c:pt>
                <c:pt idx="271">
                  <c:v>163</c:v>
                </c:pt>
                <c:pt idx="272">
                  <c:v>132</c:v>
                </c:pt>
                <c:pt idx="273">
                  <c:v>145</c:v>
                </c:pt>
                <c:pt idx="274">
                  <c:v>157</c:v>
                </c:pt>
                <c:pt idx="275">
                  <c:v>141</c:v>
                </c:pt>
                <c:pt idx="276">
                  <c:v>155</c:v>
                </c:pt>
                <c:pt idx="277">
                  <c:v>159</c:v>
                </c:pt>
                <c:pt idx="278">
                  <c:v>152</c:v>
                </c:pt>
                <c:pt idx="279">
                  <c:v>121</c:v>
                </c:pt>
                <c:pt idx="280">
                  <c:v>150</c:v>
                </c:pt>
                <c:pt idx="281">
                  <c:v>117</c:v>
                </c:pt>
                <c:pt idx="282">
                  <c:v>122</c:v>
                </c:pt>
                <c:pt idx="283">
                  <c:v>131</c:v>
                </c:pt>
                <c:pt idx="284">
                  <c:v>110</c:v>
                </c:pt>
                <c:pt idx="285">
                  <c:v>114</c:v>
                </c:pt>
                <c:pt idx="286">
                  <c:v>116</c:v>
                </c:pt>
                <c:pt idx="287">
                  <c:v>106</c:v>
                </c:pt>
                <c:pt idx="288">
                  <c:v>97</c:v>
                </c:pt>
                <c:pt idx="289">
                  <c:v>112</c:v>
                </c:pt>
                <c:pt idx="290">
                  <c:v>85</c:v>
                </c:pt>
                <c:pt idx="291">
                  <c:v>89</c:v>
                </c:pt>
                <c:pt idx="292">
                  <c:v>96</c:v>
                </c:pt>
                <c:pt idx="293">
                  <c:v>91</c:v>
                </c:pt>
                <c:pt idx="294">
                  <c:v>93</c:v>
                </c:pt>
                <c:pt idx="295">
                  <c:v>76</c:v>
                </c:pt>
                <c:pt idx="296">
                  <c:v>91</c:v>
                </c:pt>
                <c:pt idx="297">
                  <c:v>87</c:v>
                </c:pt>
                <c:pt idx="298">
                  <c:v>76</c:v>
                </c:pt>
                <c:pt idx="299">
                  <c:v>86</c:v>
                </c:pt>
                <c:pt idx="300">
                  <c:v>68</c:v>
                </c:pt>
                <c:pt idx="301">
                  <c:v>77</c:v>
                </c:pt>
                <c:pt idx="302">
                  <c:v>64</c:v>
                </c:pt>
                <c:pt idx="303">
                  <c:v>79</c:v>
                </c:pt>
                <c:pt idx="304">
                  <c:v>61</c:v>
                </c:pt>
                <c:pt idx="305">
                  <c:v>66</c:v>
                </c:pt>
                <c:pt idx="306">
                  <c:v>69</c:v>
                </c:pt>
                <c:pt idx="307">
                  <c:v>58</c:v>
                </c:pt>
                <c:pt idx="308">
                  <c:v>70</c:v>
                </c:pt>
                <c:pt idx="309">
                  <c:v>68</c:v>
                </c:pt>
                <c:pt idx="310">
                  <c:v>75</c:v>
                </c:pt>
                <c:pt idx="311">
                  <c:v>78</c:v>
                </c:pt>
                <c:pt idx="312">
                  <c:v>80</c:v>
                </c:pt>
                <c:pt idx="313">
                  <c:v>70</c:v>
                </c:pt>
                <c:pt idx="314">
                  <c:v>72</c:v>
                </c:pt>
                <c:pt idx="315">
                  <c:v>71</c:v>
                </c:pt>
                <c:pt idx="316">
                  <c:v>60</c:v>
                </c:pt>
                <c:pt idx="317">
                  <c:v>73</c:v>
                </c:pt>
                <c:pt idx="318">
                  <c:v>87</c:v>
                </c:pt>
                <c:pt idx="319">
                  <c:v>76</c:v>
                </c:pt>
                <c:pt idx="320">
                  <c:v>71</c:v>
                </c:pt>
                <c:pt idx="321">
                  <c:v>53</c:v>
                </c:pt>
                <c:pt idx="322">
                  <c:v>70</c:v>
                </c:pt>
                <c:pt idx="323">
                  <c:v>73</c:v>
                </c:pt>
                <c:pt idx="324">
                  <c:v>71</c:v>
                </c:pt>
                <c:pt idx="325">
                  <c:v>80</c:v>
                </c:pt>
                <c:pt idx="326">
                  <c:v>77</c:v>
                </c:pt>
                <c:pt idx="327">
                  <c:v>66</c:v>
                </c:pt>
                <c:pt idx="328">
                  <c:v>65</c:v>
                </c:pt>
                <c:pt idx="329">
                  <c:v>76</c:v>
                </c:pt>
                <c:pt idx="330">
                  <c:v>58</c:v>
                </c:pt>
                <c:pt idx="331">
                  <c:v>68</c:v>
                </c:pt>
                <c:pt idx="332">
                  <c:v>67</c:v>
                </c:pt>
                <c:pt idx="333">
                  <c:v>79</c:v>
                </c:pt>
                <c:pt idx="334">
                  <c:v>92</c:v>
                </c:pt>
                <c:pt idx="335">
                  <c:v>61</c:v>
                </c:pt>
                <c:pt idx="336">
                  <c:v>100</c:v>
                </c:pt>
                <c:pt idx="337">
                  <c:v>86</c:v>
                </c:pt>
                <c:pt idx="338">
                  <c:v>83</c:v>
                </c:pt>
                <c:pt idx="339">
                  <c:v>75</c:v>
                </c:pt>
                <c:pt idx="340">
                  <c:v>88</c:v>
                </c:pt>
                <c:pt idx="341">
                  <c:v>99</c:v>
                </c:pt>
                <c:pt idx="342">
                  <c:v>107</c:v>
                </c:pt>
                <c:pt idx="343">
                  <c:v>83</c:v>
                </c:pt>
                <c:pt idx="344">
                  <c:v>99</c:v>
                </c:pt>
                <c:pt idx="345">
                  <c:v>98</c:v>
                </c:pt>
                <c:pt idx="346">
                  <c:v>108</c:v>
                </c:pt>
                <c:pt idx="347">
                  <c:v>108</c:v>
                </c:pt>
                <c:pt idx="348">
                  <c:v>111</c:v>
                </c:pt>
                <c:pt idx="349">
                  <c:v>103</c:v>
                </c:pt>
                <c:pt idx="350">
                  <c:v>95</c:v>
                </c:pt>
                <c:pt idx="351">
                  <c:v>102</c:v>
                </c:pt>
                <c:pt idx="352">
                  <c:v>114</c:v>
                </c:pt>
                <c:pt idx="353">
                  <c:v>132</c:v>
                </c:pt>
                <c:pt idx="354">
                  <c:v>123</c:v>
                </c:pt>
                <c:pt idx="355">
                  <c:v>92</c:v>
                </c:pt>
                <c:pt idx="356">
                  <c:v>134</c:v>
                </c:pt>
                <c:pt idx="357">
                  <c:v>124</c:v>
                </c:pt>
                <c:pt idx="358">
                  <c:v>133</c:v>
                </c:pt>
                <c:pt idx="359">
                  <c:v>145</c:v>
                </c:pt>
                <c:pt idx="360">
                  <c:v>118</c:v>
                </c:pt>
                <c:pt idx="361">
                  <c:v>124</c:v>
                </c:pt>
                <c:pt idx="362">
                  <c:v>141</c:v>
                </c:pt>
                <c:pt idx="363">
                  <c:v>116</c:v>
                </c:pt>
                <c:pt idx="364">
                  <c:v>108</c:v>
                </c:pt>
                <c:pt idx="365">
                  <c:v>129</c:v>
                </c:pt>
                <c:pt idx="366">
                  <c:v>120</c:v>
                </c:pt>
                <c:pt idx="367">
                  <c:v>117</c:v>
                </c:pt>
                <c:pt idx="368">
                  <c:v>137</c:v>
                </c:pt>
                <c:pt idx="369">
                  <c:v>122</c:v>
                </c:pt>
                <c:pt idx="370">
                  <c:v>132</c:v>
                </c:pt>
                <c:pt idx="371">
                  <c:v>144</c:v>
                </c:pt>
                <c:pt idx="372">
                  <c:v>123</c:v>
                </c:pt>
                <c:pt idx="373">
                  <c:v>100</c:v>
                </c:pt>
                <c:pt idx="374">
                  <c:v>139</c:v>
                </c:pt>
                <c:pt idx="375">
                  <c:v>113</c:v>
                </c:pt>
                <c:pt idx="376">
                  <c:v>121</c:v>
                </c:pt>
                <c:pt idx="377">
                  <c:v>130</c:v>
                </c:pt>
                <c:pt idx="378">
                  <c:v>108</c:v>
                </c:pt>
                <c:pt idx="379">
                  <c:v>120</c:v>
                </c:pt>
                <c:pt idx="380">
                  <c:v>115</c:v>
                </c:pt>
                <c:pt idx="381">
                  <c:v>117</c:v>
                </c:pt>
                <c:pt idx="382">
                  <c:v>130</c:v>
                </c:pt>
                <c:pt idx="383">
                  <c:v>119</c:v>
                </c:pt>
                <c:pt idx="384">
                  <c:v>108</c:v>
                </c:pt>
                <c:pt idx="385">
                  <c:v>110</c:v>
                </c:pt>
                <c:pt idx="386">
                  <c:v>123</c:v>
                </c:pt>
                <c:pt idx="387">
                  <c:v>93</c:v>
                </c:pt>
                <c:pt idx="388">
                  <c:v>111</c:v>
                </c:pt>
                <c:pt idx="389">
                  <c:v>105</c:v>
                </c:pt>
                <c:pt idx="390">
                  <c:v>106</c:v>
                </c:pt>
                <c:pt idx="391">
                  <c:v>106</c:v>
                </c:pt>
                <c:pt idx="392">
                  <c:v>100</c:v>
                </c:pt>
                <c:pt idx="393">
                  <c:v>87</c:v>
                </c:pt>
                <c:pt idx="394">
                  <c:v>97</c:v>
                </c:pt>
                <c:pt idx="395">
                  <c:v>96</c:v>
                </c:pt>
                <c:pt idx="396">
                  <c:v>94</c:v>
                </c:pt>
                <c:pt idx="397">
                  <c:v>96</c:v>
                </c:pt>
                <c:pt idx="398">
                  <c:v>116</c:v>
                </c:pt>
                <c:pt idx="399">
                  <c:v>86</c:v>
                </c:pt>
                <c:pt idx="400">
                  <c:v>108</c:v>
                </c:pt>
                <c:pt idx="401">
                  <c:v>101</c:v>
                </c:pt>
                <c:pt idx="402">
                  <c:v>83</c:v>
                </c:pt>
                <c:pt idx="403">
                  <c:v>72</c:v>
                </c:pt>
                <c:pt idx="404">
                  <c:v>96</c:v>
                </c:pt>
                <c:pt idx="405">
                  <c:v>99</c:v>
                </c:pt>
                <c:pt idx="406">
                  <c:v>99</c:v>
                </c:pt>
                <c:pt idx="407">
                  <c:v>81</c:v>
                </c:pt>
                <c:pt idx="408">
                  <c:v>90</c:v>
                </c:pt>
                <c:pt idx="409">
                  <c:v>90</c:v>
                </c:pt>
                <c:pt idx="410">
                  <c:v>92</c:v>
                </c:pt>
                <c:pt idx="411">
                  <c:v>77</c:v>
                </c:pt>
                <c:pt idx="412">
                  <c:v>72</c:v>
                </c:pt>
                <c:pt idx="413">
                  <c:v>77</c:v>
                </c:pt>
                <c:pt idx="414">
                  <c:v>79</c:v>
                </c:pt>
                <c:pt idx="415">
                  <c:v>59</c:v>
                </c:pt>
                <c:pt idx="416">
                  <c:v>69</c:v>
                </c:pt>
                <c:pt idx="417">
                  <c:v>57</c:v>
                </c:pt>
                <c:pt idx="418">
                  <c:v>64</c:v>
                </c:pt>
                <c:pt idx="419">
                  <c:v>51</c:v>
                </c:pt>
                <c:pt idx="420">
                  <c:v>68</c:v>
                </c:pt>
                <c:pt idx="421">
                  <c:v>56</c:v>
                </c:pt>
                <c:pt idx="422">
                  <c:v>63</c:v>
                </c:pt>
                <c:pt idx="423">
                  <c:v>56</c:v>
                </c:pt>
                <c:pt idx="424">
                  <c:v>63</c:v>
                </c:pt>
                <c:pt idx="425">
                  <c:v>57</c:v>
                </c:pt>
                <c:pt idx="426">
                  <c:v>41</c:v>
                </c:pt>
                <c:pt idx="427">
                  <c:v>54</c:v>
                </c:pt>
                <c:pt idx="428">
                  <c:v>56</c:v>
                </c:pt>
                <c:pt idx="429">
                  <c:v>58</c:v>
                </c:pt>
                <c:pt idx="430">
                  <c:v>60</c:v>
                </c:pt>
                <c:pt idx="431">
                  <c:v>41</c:v>
                </c:pt>
                <c:pt idx="432">
                  <c:v>48</c:v>
                </c:pt>
                <c:pt idx="433">
                  <c:v>60</c:v>
                </c:pt>
                <c:pt idx="434">
                  <c:v>54</c:v>
                </c:pt>
                <c:pt idx="435">
                  <c:v>46</c:v>
                </c:pt>
                <c:pt idx="436">
                  <c:v>49</c:v>
                </c:pt>
                <c:pt idx="437">
                  <c:v>44</c:v>
                </c:pt>
                <c:pt idx="438">
                  <c:v>44</c:v>
                </c:pt>
                <c:pt idx="439">
                  <c:v>52</c:v>
                </c:pt>
                <c:pt idx="440">
                  <c:v>55</c:v>
                </c:pt>
                <c:pt idx="441">
                  <c:v>55</c:v>
                </c:pt>
                <c:pt idx="442">
                  <c:v>35</c:v>
                </c:pt>
                <c:pt idx="443">
                  <c:v>50</c:v>
                </c:pt>
                <c:pt idx="444">
                  <c:v>54</c:v>
                </c:pt>
                <c:pt idx="445">
                  <c:v>48</c:v>
                </c:pt>
                <c:pt idx="446">
                  <c:v>46</c:v>
                </c:pt>
                <c:pt idx="447">
                  <c:v>48</c:v>
                </c:pt>
                <c:pt idx="448">
                  <c:v>41</c:v>
                </c:pt>
                <c:pt idx="449">
                  <c:v>41</c:v>
                </c:pt>
                <c:pt idx="450">
                  <c:v>30</c:v>
                </c:pt>
                <c:pt idx="451">
                  <c:v>37</c:v>
                </c:pt>
                <c:pt idx="452">
                  <c:v>39</c:v>
                </c:pt>
                <c:pt idx="453">
                  <c:v>32</c:v>
                </c:pt>
                <c:pt idx="454">
                  <c:v>39</c:v>
                </c:pt>
                <c:pt idx="455">
                  <c:v>31</c:v>
                </c:pt>
                <c:pt idx="456">
                  <c:v>42</c:v>
                </c:pt>
                <c:pt idx="457">
                  <c:v>46</c:v>
                </c:pt>
                <c:pt idx="458">
                  <c:v>38</c:v>
                </c:pt>
                <c:pt idx="459">
                  <c:v>40</c:v>
                </c:pt>
                <c:pt idx="460">
                  <c:v>41</c:v>
                </c:pt>
                <c:pt idx="461">
                  <c:v>38</c:v>
                </c:pt>
                <c:pt idx="462">
                  <c:v>40</c:v>
                </c:pt>
                <c:pt idx="463">
                  <c:v>34</c:v>
                </c:pt>
                <c:pt idx="464">
                  <c:v>41</c:v>
                </c:pt>
                <c:pt idx="465">
                  <c:v>43</c:v>
                </c:pt>
                <c:pt idx="466">
                  <c:v>35</c:v>
                </c:pt>
                <c:pt idx="467">
                  <c:v>44</c:v>
                </c:pt>
                <c:pt idx="468">
                  <c:v>30</c:v>
                </c:pt>
                <c:pt idx="469">
                  <c:v>45</c:v>
                </c:pt>
                <c:pt idx="470">
                  <c:v>37</c:v>
                </c:pt>
                <c:pt idx="471">
                  <c:v>32</c:v>
                </c:pt>
                <c:pt idx="472">
                  <c:v>30</c:v>
                </c:pt>
                <c:pt idx="473">
                  <c:v>32</c:v>
                </c:pt>
                <c:pt idx="474">
                  <c:v>42</c:v>
                </c:pt>
                <c:pt idx="475">
                  <c:v>41</c:v>
                </c:pt>
                <c:pt idx="476">
                  <c:v>28</c:v>
                </c:pt>
                <c:pt idx="477">
                  <c:v>30</c:v>
                </c:pt>
                <c:pt idx="478">
                  <c:v>50</c:v>
                </c:pt>
                <c:pt idx="479">
                  <c:v>32</c:v>
                </c:pt>
                <c:pt idx="480">
                  <c:v>26</c:v>
                </c:pt>
                <c:pt idx="481">
                  <c:v>23</c:v>
                </c:pt>
                <c:pt idx="482">
                  <c:v>34</c:v>
                </c:pt>
                <c:pt idx="483">
                  <c:v>40</c:v>
                </c:pt>
                <c:pt idx="484">
                  <c:v>35</c:v>
                </c:pt>
                <c:pt idx="485">
                  <c:v>27</c:v>
                </c:pt>
                <c:pt idx="486">
                  <c:v>42</c:v>
                </c:pt>
                <c:pt idx="487">
                  <c:v>31</c:v>
                </c:pt>
                <c:pt idx="488">
                  <c:v>27</c:v>
                </c:pt>
                <c:pt idx="489">
                  <c:v>32</c:v>
                </c:pt>
                <c:pt idx="490">
                  <c:v>29</c:v>
                </c:pt>
                <c:pt idx="491">
                  <c:v>24</c:v>
                </c:pt>
                <c:pt idx="492">
                  <c:v>34</c:v>
                </c:pt>
                <c:pt idx="493">
                  <c:v>30</c:v>
                </c:pt>
                <c:pt idx="494">
                  <c:v>48</c:v>
                </c:pt>
                <c:pt idx="495">
                  <c:v>39</c:v>
                </c:pt>
                <c:pt idx="496">
                  <c:v>35</c:v>
                </c:pt>
                <c:pt idx="497">
                  <c:v>37</c:v>
                </c:pt>
                <c:pt idx="498">
                  <c:v>35</c:v>
                </c:pt>
                <c:pt idx="499">
                  <c:v>38</c:v>
                </c:pt>
                <c:pt idx="500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L9" sqref="L9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816.16638738502809</v>
      </c>
      <c r="G5" s="2">
        <v>271.92993407763055</v>
      </c>
      <c r="H5" s="2">
        <v>94.348437241250892</v>
      </c>
      <c r="I5" s="2">
        <v>84.982159975057655</v>
      </c>
      <c r="J5" s="2">
        <v>58.816911355187692</v>
      </c>
      <c r="L5">
        <v>285</v>
      </c>
      <c r="M5" s="3">
        <f>F6-L5</f>
        <v>0.6971919591179585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285.69719195911796</v>
      </c>
      <c r="G6" s="2">
        <v>287.43492556833979</v>
      </c>
      <c r="H6" s="2">
        <v>282.40479847688408</v>
      </c>
      <c r="I6" s="2">
        <v>277.00362001064661</v>
      </c>
      <c r="J6" s="2">
        <v>289.5582135340855</v>
      </c>
    </row>
    <row r="7" spans="1:17" x14ac:dyDescent="0.25">
      <c r="B7" s="7"/>
      <c r="C7" t="s">
        <v>12</v>
      </c>
      <c r="E7" t="s">
        <v>24</v>
      </c>
      <c r="F7" s="2">
        <v>0.82588745611657965</v>
      </c>
      <c r="G7">
        <f>F7</f>
        <v>0.82588745611657965</v>
      </c>
      <c r="H7">
        <f>F7</f>
        <v>0.82588745611657965</v>
      </c>
      <c r="I7">
        <f>F7</f>
        <v>0.82588745611657965</v>
      </c>
      <c r="J7">
        <f>F7</f>
        <v>0.82588745611657965</v>
      </c>
    </row>
    <row r="8" spans="1:17" x14ac:dyDescent="0.25">
      <c r="B8" s="7"/>
      <c r="C8" t="s">
        <v>13</v>
      </c>
      <c r="E8" t="s">
        <v>0</v>
      </c>
      <c r="F8">
        <f>2*SQRT(2*LN(2))*F7</f>
        <v>1.9448163366029403</v>
      </c>
      <c r="G8">
        <f t="shared" ref="G8:H8" si="0">2*SQRT(2*LN(2))*G7</f>
        <v>1.9448163366029403</v>
      </c>
      <c r="H8">
        <f t="shared" si="0"/>
        <v>1.9448163366029403</v>
      </c>
      <c r="I8">
        <f t="shared" ref="I8:J8" si="1">2*SQRT(2*LN(2))*I7</f>
        <v>1.9448163366029403</v>
      </c>
      <c r="J8">
        <f t="shared" si="1"/>
        <v>1.9448163366029403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1689.6218188932251</v>
      </c>
      <c r="G9">
        <f t="shared" si="2"/>
        <v>562.94740500139017</v>
      </c>
      <c r="H9">
        <f t="shared" si="2"/>
        <v>195.31946010671982</v>
      </c>
      <c r="I9">
        <f t="shared" ref="I9:J9" si="3">I5*I7*SQRT(2*PI())</f>
        <v>175.92945988695089</v>
      </c>
      <c r="J9">
        <f t="shared" si="3"/>
        <v>121.76234929747466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2745.580493185761</v>
      </c>
      <c r="M10" s="4">
        <f>SUM(M12:M1113)</f>
        <v>125415.20287778131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943</v>
      </c>
      <c r="B12" s="10">
        <v>94</v>
      </c>
      <c r="C12">
        <f>$P$12*A12+$Q$12</f>
        <v>122.7506752115537</v>
      </c>
      <c r="D12">
        <f>$E$2-A12-$N$5</f>
        <v>295.59999999999991</v>
      </c>
      <c r="E12">
        <f>B12-C12</f>
        <v>-28.750675211553698</v>
      </c>
      <c r="F12">
        <f t="shared" ref="F12:J27" si="4">F$5*EXP(-(($D12-F$6)^2)/(2*F$7^2))</f>
        <v>4.9208215786713751E-29</v>
      </c>
      <c r="G12">
        <f>G$5*EXP(-(($D12-G$6)^2)/(2*G$7^2))</f>
        <v>1.6224885387637607E-19</v>
      </c>
      <c r="H12">
        <f>H$5*EXP(-(($D12-H$6)^2)/(2*H$7^2))</f>
        <v>3.5056324546639382E-54</v>
      </c>
      <c r="I12">
        <f>I$5*EXP(-(($D12-I$6)^2)/(2*I$7^2))</f>
        <v>6.8213537726830705E-109</v>
      </c>
      <c r="J12">
        <f t="shared" si="4"/>
        <v>1.4076901433741168E-10</v>
      </c>
      <c r="K12">
        <f>F12+G12+H12+I12+J12</f>
        <v>1.4076901449966055E-10</v>
      </c>
      <c r="L12">
        <f>E12-K12</f>
        <v>-28.750675211694467</v>
      </c>
      <c r="M12">
        <f>(L12)^2</f>
        <v>826.60132512834275</v>
      </c>
      <c r="N12" s="10">
        <v>944.99999999999795</v>
      </c>
      <c r="O12" s="10">
        <v>125</v>
      </c>
      <c r="P12" s="2">
        <f t="array" ref="P12:Q14">LINEST(O12:O53,N12:N53,1,1)</f>
        <v>-3.660308349610077</v>
      </c>
      <c r="Q12" s="2">
        <v>3574.4214488938565</v>
      </c>
    </row>
    <row r="13" spans="1:17" x14ac:dyDescent="0.25">
      <c r="A13" s="9">
        <v>943.05</v>
      </c>
      <c r="B13" s="10">
        <v>118</v>
      </c>
      <c r="C13">
        <f t="shared" ref="C13:C76" si="5">$P$12*A13+$Q$12</f>
        <v>122.56765979407328</v>
      </c>
      <c r="D13">
        <f t="shared" ref="D13:D76" si="6">$E$2-A13-$N$5</f>
        <v>295.54999999999995</v>
      </c>
      <c r="E13">
        <f t="shared" ref="E13:E76" si="7">B13-C13</f>
        <v>-4.567659794073279</v>
      </c>
      <c r="F13">
        <f t="shared" ref="F13:I76" si="8">F$5*EXP(-(($D13-F$6)^2)/(2*F$7^2))</f>
        <v>1.015086912516108E-28</v>
      </c>
      <c r="G13">
        <f t="shared" si="8"/>
        <v>2.9466293787930415E-19</v>
      </c>
      <c r="H13">
        <f t="shared" si="8"/>
        <v>9.2054961545437248E-54</v>
      </c>
      <c r="I13">
        <f t="shared" si="8"/>
        <v>2.6613437131414682E-108</v>
      </c>
      <c r="J13">
        <f t="shared" si="4"/>
        <v>2.188038061748095E-10</v>
      </c>
      <c r="K13">
        <f t="shared" ref="K13:K76" si="9">F13+G13+H13+I13+J13</f>
        <v>2.1880380646947243E-10</v>
      </c>
      <c r="L13">
        <f t="shared" ref="L13:L75" si="10">E13-K13</f>
        <v>-4.5676597942920827</v>
      </c>
      <c r="M13">
        <f t="shared" ref="M13:M76" si="11">(L13)^2</f>
        <v>20.86351599639239</v>
      </c>
      <c r="N13" s="10">
        <v>945.04999999999802</v>
      </c>
      <c r="O13" s="10">
        <v>107</v>
      </c>
      <c r="P13" s="2">
        <v>0.1400027618161557</v>
      </c>
      <c r="Q13" s="2">
        <v>133.85071962251527</v>
      </c>
    </row>
    <row r="14" spans="1:17" x14ac:dyDescent="0.25">
      <c r="A14" s="9">
        <v>943.1</v>
      </c>
      <c r="B14" s="10">
        <v>135</v>
      </c>
      <c r="C14">
        <f t="shared" si="5"/>
        <v>122.38464437659286</v>
      </c>
      <c r="D14">
        <f t="shared" si="6"/>
        <v>295.49999999999989</v>
      </c>
      <c r="E14">
        <f t="shared" si="7"/>
        <v>12.61535562340714</v>
      </c>
      <c r="F14">
        <f t="shared" si="8"/>
        <v>2.0863014512350768E-28</v>
      </c>
      <c r="G14">
        <f t="shared" si="8"/>
        <v>5.3318461972345951E-19</v>
      </c>
      <c r="H14">
        <f t="shared" si="8"/>
        <v>2.4084422803371473E-53</v>
      </c>
      <c r="I14">
        <f t="shared" si="8"/>
        <v>1.0345216475388117E-107</v>
      </c>
      <c r="J14">
        <f t="shared" si="4"/>
        <v>3.3885265818916286E-10</v>
      </c>
      <c r="K14">
        <f t="shared" si="9"/>
        <v>3.3885265872234746E-10</v>
      </c>
      <c r="L14">
        <f t="shared" si="10"/>
        <v>12.615355623068288</v>
      </c>
      <c r="M14">
        <f t="shared" si="11"/>
        <v>159.14719749648066</v>
      </c>
      <c r="N14" s="10">
        <v>945.09999999999798</v>
      </c>
      <c r="O14" s="10">
        <v>119</v>
      </c>
      <c r="P14" s="2">
        <v>0.94471604030955381</v>
      </c>
      <c r="Q14" s="2">
        <v>9.5308364699820611</v>
      </c>
    </row>
    <row r="15" spans="1:17" x14ac:dyDescent="0.25">
      <c r="A15" s="9">
        <v>943.15</v>
      </c>
      <c r="B15" s="10">
        <v>128</v>
      </c>
      <c r="C15">
        <f t="shared" si="5"/>
        <v>122.20162895911244</v>
      </c>
      <c r="D15">
        <f t="shared" si="6"/>
        <v>295.44999999999993</v>
      </c>
      <c r="E15">
        <f t="shared" si="7"/>
        <v>5.7983710408875595</v>
      </c>
      <c r="F15">
        <f t="shared" si="8"/>
        <v>4.272274151334759E-28</v>
      </c>
      <c r="G15">
        <f t="shared" si="8"/>
        <v>9.6125349883679322E-19</v>
      </c>
      <c r="H15">
        <f t="shared" si="8"/>
        <v>6.2781762851971523E-53</v>
      </c>
      <c r="I15">
        <f t="shared" si="8"/>
        <v>4.0066962527360411E-107</v>
      </c>
      <c r="J15">
        <f t="shared" si="4"/>
        <v>5.2284762912519581E-10</v>
      </c>
      <c r="K15">
        <f t="shared" si="9"/>
        <v>5.2284763008644926E-10</v>
      </c>
      <c r="L15">
        <f t="shared" si="10"/>
        <v>5.798371040364712</v>
      </c>
      <c r="M15">
        <f t="shared" si="11"/>
        <v>33.621106721740155</v>
      </c>
      <c r="N15" s="10">
        <v>945.14999999999804</v>
      </c>
      <c r="O15" s="10">
        <v>120</v>
      </c>
    </row>
    <row r="16" spans="1:17" x14ac:dyDescent="0.25">
      <c r="A16" s="9">
        <v>943.2</v>
      </c>
      <c r="B16" s="10">
        <v>119</v>
      </c>
      <c r="C16">
        <f t="shared" si="5"/>
        <v>122.01861354163157</v>
      </c>
      <c r="D16">
        <f t="shared" si="6"/>
        <v>295.39999999999986</v>
      </c>
      <c r="E16">
        <f t="shared" si="7"/>
        <v>-3.0186135416315665</v>
      </c>
      <c r="F16">
        <f t="shared" si="8"/>
        <v>8.7166455951702079E-28</v>
      </c>
      <c r="G16">
        <f t="shared" si="8"/>
        <v>1.726658598250578E-18</v>
      </c>
      <c r="H16">
        <f t="shared" si="8"/>
        <v>1.6305682862406911E-52</v>
      </c>
      <c r="I16">
        <f t="shared" si="8"/>
        <v>1.5461138787059694E-106</v>
      </c>
      <c r="J16">
        <f t="shared" si="4"/>
        <v>8.0379927636754165E-10</v>
      </c>
      <c r="K16">
        <f t="shared" si="9"/>
        <v>8.0379927809420022E-10</v>
      </c>
      <c r="L16">
        <f t="shared" si="10"/>
        <v>-3.0186135424353657</v>
      </c>
      <c r="M16">
        <f t="shared" si="11"/>
        <v>9.112027718574188</v>
      </c>
      <c r="N16" s="10">
        <v>945.199999999998</v>
      </c>
      <c r="O16" s="10">
        <v>131</v>
      </c>
    </row>
    <row r="17" spans="1:15" x14ac:dyDescent="0.25">
      <c r="A17" s="9">
        <v>943.25</v>
      </c>
      <c r="B17" s="10">
        <v>112</v>
      </c>
      <c r="C17">
        <f t="shared" si="5"/>
        <v>121.83559812415115</v>
      </c>
      <c r="D17">
        <f t="shared" si="6"/>
        <v>295.34999999999991</v>
      </c>
      <c r="E17">
        <f t="shared" si="7"/>
        <v>-9.8355981241511472</v>
      </c>
      <c r="F17">
        <f t="shared" si="8"/>
        <v>1.7719354031899089E-27</v>
      </c>
      <c r="G17">
        <f t="shared" si="8"/>
        <v>3.0901761718480535E-18</v>
      </c>
      <c r="H17">
        <f t="shared" si="8"/>
        <v>4.2194194267797803E-52</v>
      </c>
      <c r="I17">
        <f t="shared" si="8"/>
        <v>5.944355291338541E-106</v>
      </c>
      <c r="J17">
        <f t="shared" si="4"/>
        <v>1.2311991313589898E-9</v>
      </c>
      <c r="K17">
        <f t="shared" si="9"/>
        <v>1.231199134449166E-9</v>
      </c>
      <c r="L17">
        <f t="shared" si="10"/>
        <v>-9.8355981253823455</v>
      </c>
      <c r="M17">
        <f t="shared" si="11"/>
        <v>96.738990484024711</v>
      </c>
      <c r="N17" s="10">
        <v>945.24999999999795</v>
      </c>
      <c r="O17" s="10">
        <v>84</v>
      </c>
    </row>
    <row r="18" spans="1:15" x14ac:dyDescent="0.25">
      <c r="A18" s="9">
        <v>943.3</v>
      </c>
      <c r="B18" s="10">
        <v>120</v>
      </c>
      <c r="C18">
        <f t="shared" si="5"/>
        <v>121.65258270667118</v>
      </c>
      <c r="D18">
        <f t="shared" si="6"/>
        <v>295.29999999999995</v>
      </c>
      <c r="E18">
        <f t="shared" si="7"/>
        <v>-1.6525827066711827</v>
      </c>
      <c r="F18">
        <f t="shared" si="8"/>
        <v>3.5888441907342248E-27</v>
      </c>
      <c r="G18">
        <f t="shared" si="8"/>
        <v>5.5102109419283798E-18</v>
      </c>
      <c r="H18">
        <f t="shared" si="8"/>
        <v>1.0878640538031743E-51</v>
      </c>
      <c r="I18">
        <f t="shared" si="8"/>
        <v>2.2770693692475326E-105</v>
      </c>
      <c r="J18">
        <f t="shared" si="4"/>
        <v>1.8789586020468248E-9</v>
      </c>
      <c r="K18">
        <f t="shared" si="9"/>
        <v>1.8789586075570359E-9</v>
      </c>
      <c r="L18">
        <f t="shared" si="10"/>
        <v>-1.6525827085501412</v>
      </c>
      <c r="M18">
        <f t="shared" si="11"/>
        <v>2.731029608598921</v>
      </c>
      <c r="N18" s="10">
        <v>945.29999999999802</v>
      </c>
      <c r="O18" s="10">
        <v>100</v>
      </c>
    </row>
    <row r="19" spans="1:15" x14ac:dyDescent="0.25">
      <c r="A19" s="9">
        <v>943.35</v>
      </c>
      <c r="B19" s="10">
        <v>97</v>
      </c>
      <c r="C19">
        <f t="shared" si="5"/>
        <v>121.46956728919031</v>
      </c>
      <c r="D19">
        <f t="shared" si="6"/>
        <v>295.24999999999989</v>
      </c>
      <c r="E19">
        <f t="shared" si="7"/>
        <v>-24.469567289190309</v>
      </c>
      <c r="F19">
        <f t="shared" si="8"/>
        <v>7.2421838243963152E-27</v>
      </c>
      <c r="G19">
        <f t="shared" si="8"/>
        <v>9.7895207662821666E-18</v>
      </c>
      <c r="H19">
        <f t="shared" si="8"/>
        <v>2.7945042656600901E-51</v>
      </c>
      <c r="I19">
        <f t="shared" si="8"/>
        <v>8.6907245469803962E-105</v>
      </c>
      <c r="J19">
        <f t="shared" si="4"/>
        <v>2.8570269996643052E-9</v>
      </c>
      <c r="K19">
        <f t="shared" si="9"/>
        <v>2.857027009453826E-9</v>
      </c>
      <c r="L19">
        <f t="shared" si="10"/>
        <v>-24.469567292047337</v>
      </c>
      <c r="M19">
        <f t="shared" si="11"/>
        <v>598.75972346003289</v>
      </c>
      <c r="N19" s="10">
        <v>945.34999999999798</v>
      </c>
      <c r="O19" s="10">
        <v>103</v>
      </c>
    </row>
    <row r="20" spans="1:15" x14ac:dyDescent="0.25">
      <c r="A20" s="9">
        <v>943.4</v>
      </c>
      <c r="B20" s="10">
        <v>100</v>
      </c>
      <c r="C20">
        <f t="shared" si="5"/>
        <v>121.28655187170989</v>
      </c>
      <c r="D20">
        <f t="shared" si="6"/>
        <v>295.19999999999993</v>
      </c>
      <c r="E20">
        <f t="shared" si="7"/>
        <v>-21.286551871709889</v>
      </c>
      <c r="F20">
        <f t="shared" si="8"/>
        <v>1.4561050429211139E-26</v>
      </c>
      <c r="G20">
        <f t="shared" si="8"/>
        <v>1.7328575417639681E-17</v>
      </c>
      <c r="H20">
        <f t="shared" si="8"/>
        <v>7.1522576154685285E-51</v>
      </c>
      <c r="I20">
        <f t="shared" si="8"/>
        <v>3.3047904785632337E-104</v>
      </c>
      <c r="J20">
        <f t="shared" si="4"/>
        <v>4.3283233669327276E-9</v>
      </c>
      <c r="K20">
        <f t="shared" si="9"/>
        <v>4.3283233842613028E-9</v>
      </c>
      <c r="L20">
        <f t="shared" si="10"/>
        <v>-21.286551876038214</v>
      </c>
      <c r="M20">
        <f t="shared" si="11"/>
        <v>453.11729077126597</v>
      </c>
      <c r="N20" s="10">
        <v>945.39999999999804</v>
      </c>
      <c r="O20" s="10">
        <v>115</v>
      </c>
    </row>
    <row r="21" spans="1:15" x14ac:dyDescent="0.25">
      <c r="A21" s="9">
        <v>943.45</v>
      </c>
      <c r="B21" s="10">
        <v>121</v>
      </c>
      <c r="C21">
        <f t="shared" si="5"/>
        <v>121.10353645422902</v>
      </c>
      <c r="D21">
        <f t="shared" si="6"/>
        <v>295.14999999999986</v>
      </c>
      <c r="E21">
        <f t="shared" si="7"/>
        <v>-0.10353645422901536</v>
      </c>
      <c r="F21">
        <f t="shared" si="8"/>
        <v>2.9169171206750292E-26</v>
      </c>
      <c r="G21">
        <f t="shared" si="8"/>
        <v>3.0561348364904035E-17</v>
      </c>
      <c r="H21">
        <f t="shared" si="8"/>
        <v>1.8238526244907123E-50</v>
      </c>
      <c r="I21">
        <f t="shared" si="8"/>
        <v>1.2521031207755562E-103</v>
      </c>
      <c r="J21">
        <f t="shared" si="4"/>
        <v>6.5333101503879701E-9</v>
      </c>
      <c r="K21">
        <f t="shared" si="9"/>
        <v>6.5333101809493184E-9</v>
      </c>
      <c r="L21">
        <f t="shared" si="10"/>
        <v>-0.10353646076232555</v>
      </c>
      <c r="M21">
        <f t="shared" si="11"/>
        <v>1.0719798707188578E-2</v>
      </c>
      <c r="N21" s="10">
        <v>945.449999999998</v>
      </c>
      <c r="O21" s="10">
        <v>118</v>
      </c>
    </row>
    <row r="22" spans="1:15" x14ac:dyDescent="0.25">
      <c r="A22" s="9">
        <v>943.5</v>
      </c>
      <c r="B22" s="10">
        <v>104</v>
      </c>
      <c r="C22">
        <f t="shared" si="5"/>
        <v>120.9205210367486</v>
      </c>
      <c r="D22">
        <f t="shared" si="6"/>
        <v>295.09999999999991</v>
      </c>
      <c r="E22">
        <f t="shared" si="7"/>
        <v>-16.920521036748596</v>
      </c>
      <c r="F22">
        <f t="shared" si="8"/>
        <v>5.8218859689419878E-26</v>
      </c>
      <c r="G22">
        <f t="shared" si="8"/>
        <v>5.3701990525497949E-17</v>
      </c>
      <c r="H22">
        <f t="shared" si="8"/>
        <v>4.6338775969851186E-50</v>
      </c>
      <c r="I22">
        <f t="shared" si="8"/>
        <v>4.7265525086978264E-103</v>
      </c>
      <c r="J22">
        <f t="shared" si="4"/>
        <v>9.8255093580279116E-9</v>
      </c>
      <c r="K22">
        <f t="shared" si="9"/>
        <v>9.8255094117299014E-9</v>
      </c>
      <c r="L22">
        <f t="shared" si="10"/>
        <v>-16.920521046574105</v>
      </c>
      <c r="M22">
        <f t="shared" si="11"/>
        <v>286.30403248755727</v>
      </c>
      <c r="N22" s="10">
        <v>945.49999999999795</v>
      </c>
      <c r="O22" s="10">
        <v>112</v>
      </c>
    </row>
    <row r="23" spans="1:15" x14ac:dyDescent="0.25">
      <c r="A23" s="9">
        <v>943.54999999999905</v>
      </c>
      <c r="B23" s="10">
        <v>107</v>
      </c>
      <c r="C23">
        <f t="shared" si="5"/>
        <v>120.73750561927181</v>
      </c>
      <c r="D23">
        <f t="shared" si="6"/>
        <v>295.05000000000086</v>
      </c>
      <c r="E23">
        <f t="shared" si="7"/>
        <v>-13.737505619271815</v>
      </c>
      <c r="F23">
        <f t="shared" si="8"/>
        <v>1.1577412884981501E-25</v>
      </c>
      <c r="G23">
        <f t="shared" si="8"/>
        <v>9.4019183992425174E-17</v>
      </c>
      <c r="H23">
        <f t="shared" si="8"/>
        <v>1.1730258825419542E-49</v>
      </c>
      <c r="I23">
        <f t="shared" si="8"/>
        <v>1.7776943725557637E-102</v>
      </c>
      <c r="J23">
        <f t="shared" si="4"/>
        <v>1.472261967899313E-8</v>
      </c>
      <c r="K23">
        <f t="shared" si="9"/>
        <v>1.4722619773012314E-8</v>
      </c>
      <c r="L23">
        <f t="shared" si="10"/>
        <v>-13.737505633994434</v>
      </c>
      <c r="M23">
        <f t="shared" si="11"/>
        <v>188.71906104402882</v>
      </c>
      <c r="N23" s="10">
        <v>945.54999999999802</v>
      </c>
      <c r="O23" s="10">
        <v>111</v>
      </c>
    </row>
    <row r="24" spans="1:15" x14ac:dyDescent="0.25">
      <c r="A24" s="9">
        <v>943.599999999999</v>
      </c>
      <c r="B24" s="10">
        <v>114</v>
      </c>
      <c r="C24">
        <f t="shared" si="5"/>
        <v>120.5544902017914</v>
      </c>
      <c r="D24">
        <f t="shared" si="6"/>
        <v>295.00000000000091</v>
      </c>
      <c r="E24">
        <f t="shared" si="7"/>
        <v>-6.5544902017913955</v>
      </c>
      <c r="F24">
        <f t="shared" si="8"/>
        <v>2.2938634975168357E-25</v>
      </c>
      <c r="G24">
        <f t="shared" si="8"/>
        <v>1.6400262267682073E-16</v>
      </c>
      <c r="H24">
        <f t="shared" si="8"/>
        <v>2.9585495928830925E-49</v>
      </c>
      <c r="I24">
        <f t="shared" si="8"/>
        <v>6.6615904644346487E-102</v>
      </c>
      <c r="J24">
        <f t="shared" si="4"/>
        <v>2.1979779677010692E-8</v>
      </c>
      <c r="K24">
        <f t="shared" si="9"/>
        <v>2.1979779841013314E-8</v>
      </c>
      <c r="L24">
        <f t="shared" si="10"/>
        <v>-6.5544902237711753</v>
      </c>
      <c r="M24">
        <f t="shared" si="11"/>
        <v>42.961342093511909</v>
      </c>
      <c r="N24" s="10">
        <v>945.59999999999798</v>
      </c>
      <c r="O24" s="10">
        <v>104</v>
      </c>
    </row>
    <row r="25" spans="1:15" x14ac:dyDescent="0.25">
      <c r="A25" s="9">
        <v>943.64999999999895</v>
      </c>
      <c r="B25" s="10">
        <v>113</v>
      </c>
      <c r="C25">
        <f t="shared" si="5"/>
        <v>120.37147478431098</v>
      </c>
      <c r="D25">
        <f t="shared" si="6"/>
        <v>294.95000000000095</v>
      </c>
      <c r="E25">
        <f t="shared" si="7"/>
        <v>-7.3714747843109762</v>
      </c>
      <c r="F25">
        <f t="shared" si="8"/>
        <v>4.5282650672691346E-25</v>
      </c>
      <c r="G25">
        <f t="shared" si="8"/>
        <v>2.8503180992041758E-16</v>
      </c>
      <c r="H25">
        <f t="shared" si="8"/>
        <v>7.4346124391821679E-49</v>
      </c>
      <c r="I25">
        <f t="shared" si="8"/>
        <v>2.4871786671846153E-101</v>
      </c>
      <c r="J25">
        <f t="shared" si="4"/>
        <v>3.2694130961228874E-8</v>
      </c>
      <c r="K25">
        <f t="shared" si="9"/>
        <v>3.2694131246260682E-8</v>
      </c>
      <c r="L25">
        <f t="shared" si="10"/>
        <v>-7.3714748170051072</v>
      </c>
      <c r="M25">
        <f t="shared" si="11"/>
        <v>54.338640977740482</v>
      </c>
      <c r="N25" s="10">
        <v>945.64999999999804</v>
      </c>
      <c r="O25" s="10">
        <v>109</v>
      </c>
    </row>
    <row r="26" spans="1:15" x14ac:dyDescent="0.25">
      <c r="A26" s="9">
        <v>943.69999999999902</v>
      </c>
      <c r="B26" s="10">
        <v>112</v>
      </c>
      <c r="C26">
        <f t="shared" si="5"/>
        <v>120.18845936683056</v>
      </c>
      <c r="D26">
        <f t="shared" si="6"/>
        <v>294.90000000000089</v>
      </c>
      <c r="E26">
        <f t="shared" si="7"/>
        <v>-8.188459366830557</v>
      </c>
      <c r="F26">
        <f t="shared" si="8"/>
        <v>8.9064438225966804E-25</v>
      </c>
      <c r="G26">
        <f t="shared" si="8"/>
        <v>4.935646981944181E-16</v>
      </c>
      <c r="H26">
        <f t="shared" si="8"/>
        <v>1.8614271160291666E-48</v>
      </c>
      <c r="I26">
        <f t="shared" si="8"/>
        <v>9.2521839731793604E-101</v>
      </c>
      <c r="J26">
        <f t="shared" si="4"/>
        <v>4.8453425173607182E-8</v>
      </c>
      <c r="K26">
        <f t="shared" si="9"/>
        <v>4.8453425667171884E-8</v>
      </c>
      <c r="L26">
        <f t="shared" si="10"/>
        <v>-8.1884594152839831</v>
      </c>
      <c r="M26">
        <f t="shared" si="11"/>
        <v>67.050867595752905</v>
      </c>
      <c r="N26" s="10">
        <v>945.699999999998</v>
      </c>
      <c r="O26" s="10">
        <v>123</v>
      </c>
    </row>
    <row r="27" spans="1:15" x14ac:dyDescent="0.25">
      <c r="A27" s="9">
        <v>943.74999999999898</v>
      </c>
      <c r="B27" s="10">
        <v>122</v>
      </c>
      <c r="C27">
        <f t="shared" si="5"/>
        <v>120.00544394935014</v>
      </c>
      <c r="D27">
        <f t="shared" si="6"/>
        <v>294.85000000000093</v>
      </c>
      <c r="E27">
        <f t="shared" si="7"/>
        <v>1.9945560506498623</v>
      </c>
      <c r="F27">
        <f t="shared" si="8"/>
        <v>1.7453601128824576E-24</v>
      </c>
      <c r="G27">
        <f t="shared" si="8"/>
        <v>8.5153611208881911E-16</v>
      </c>
      <c r="H27">
        <f t="shared" si="8"/>
        <v>4.6434626857937542E-48</v>
      </c>
      <c r="I27">
        <f t="shared" si="8"/>
        <v>3.429175855902079E-100</v>
      </c>
      <c r="J27">
        <f t="shared" si="4"/>
        <v>7.1546334604176576E-8</v>
      </c>
      <c r="K27">
        <f t="shared" si="9"/>
        <v>7.1546335455712694E-8</v>
      </c>
      <c r="L27">
        <f t="shared" si="10"/>
        <v>1.9945559791035268</v>
      </c>
      <c r="M27">
        <f t="shared" si="11"/>
        <v>3.9782535537776282</v>
      </c>
      <c r="N27" s="10">
        <v>945.74999999999704</v>
      </c>
      <c r="O27" s="10">
        <v>115</v>
      </c>
    </row>
    <row r="28" spans="1:15" x14ac:dyDescent="0.25">
      <c r="A28" s="9">
        <v>943.79999999999905</v>
      </c>
      <c r="B28" s="10">
        <v>117</v>
      </c>
      <c r="C28">
        <f t="shared" si="5"/>
        <v>119.82242853186926</v>
      </c>
      <c r="D28">
        <f t="shared" si="6"/>
        <v>294.80000000000086</v>
      </c>
      <c r="E28">
        <f t="shared" si="7"/>
        <v>-2.8224285318692637</v>
      </c>
      <c r="F28">
        <f t="shared" si="8"/>
        <v>3.4077990866931523E-24</v>
      </c>
      <c r="G28">
        <f t="shared" si="8"/>
        <v>1.4637613404022044E-15</v>
      </c>
      <c r="H28">
        <f t="shared" si="8"/>
        <v>1.1541070806383887E-47</v>
      </c>
      <c r="I28">
        <f t="shared" si="8"/>
        <v>1.2663200302348678E-99</v>
      </c>
      <c r="J28">
        <f t="shared" ref="J28:J75" si="12">J$5*EXP(-(($D28-J$6)^2)/(2*J$7^2))</f>
        <v>1.0525882495831987E-7</v>
      </c>
      <c r="K28">
        <f t="shared" si="9"/>
        <v>1.0525882642208121E-7</v>
      </c>
      <c r="L28">
        <f t="shared" si="10"/>
        <v>-2.8224286371280902</v>
      </c>
      <c r="M28">
        <f t="shared" si="11"/>
        <v>7.966103411680729</v>
      </c>
      <c r="N28" s="10">
        <v>945.799999999997</v>
      </c>
      <c r="O28" s="10">
        <v>117</v>
      </c>
    </row>
    <row r="29" spans="1:15" x14ac:dyDescent="0.25">
      <c r="A29" s="9">
        <v>943.849999999999</v>
      </c>
      <c r="B29" s="10">
        <v>127</v>
      </c>
      <c r="C29">
        <f t="shared" si="5"/>
        <v>119.63941311438884</v>
      </c>
      <c r="D29">
        <f t="shared" si="6"/>
        <v>294.75000000000091</v>
      </c>
      <c r="E29">
        <f t="shared" si="7"/>
        <v>7.3605868856111556</v>
      </c>
      <c r="F29">
        <f t="shared" si="8"/>
        <v>6.6293529145716264E-24</v>
      </c>
      <c r="G29">
        <f t="shared" si="8"/>
        <v>2.5069501423914881E-15</v>
      </c>
      <c r="H29">
        <f t="shared" si="8"/>
        <v>2.8579753108362642E-47</v>
      </c>
      <c r="I29">
        <f t="shared" si="8"/>
        <v>4.6591363180567216E-99</v>
      </c>
      <c r="J29">
        <f t="shared" si="12"/>
        <v>1.5429003141115556E-7</v>
      </c>
      <c r="K29">
        <f t="shared" si="9"/>
        <v>1.5429003391810571E-7</v>
      </c>
      <c r="L29">
        <f t="shared" si="10"/>
        <v>7.3605867313211215</v>
      </c>
      <c r="M29">
        <f t="shared" si="11"/>
        <v>54.178237029300554</v>
      </c>
      <c r="N29" s="10">
        <v>945.84999999999695</v>
      </c>
      <c r="O29" s="10">
        <v>112</v>
      </c>
    </row>
    <row r="30" spans="1:15" x14ac:dyDescent="0.25">
      <c r="A30" s="9">
        <v>943.89999999999895</v>
      </c>
      <c r="B30" s="10">
        <v>94</v>
      </c>
      <c r="C30">
        <f t="shared" si="5"/>
        <v>119.45639769690843</v>
      </c>
      <c r="D30">
        <f t="shared" si="6"/>
        <v>294.70000000000095</v>
      </c>
      <c r="E30">
        <f t="shared" si="7"/>
        <v>-25.456397696908425</v>
      </c>
      <c r="F30">
        <f t="shared" si="8"/>
        <v>1.2849212698486767E-23</v>
      </c>
      <c r="G30">
        <f t="shared" si="8"/>
        <v>4.2778873369010099E-15</v>
      </c>
      <c r="H30">
        <f t="shared" si="8"/>
        <v>7.0514602433553027E-47</v>
      </c>
      <c r="I30">
        <f t="shared" si="8"/>
        <v>1.7079516802630731E-98</v>
      </c>
      <c r="J30">
        <f t="shared" si="12"/>
        <v>2.2533333222603861E-7</v>
      </c>
      <c r="K30">
        <f t="shared" si="9"/>
        <v>2.2533333650392597E-7</v>
      </c>
      <c r="L30">
        <f t="shared" si="10"/>
        <v>-25.456397922241763</v>
      </c>
      <c r="M30">
        <f t="shared" si="11"/>
        <v>648.02819517551472</v>
      </c>
      <c r="N30" s="10">
        <v>945.89999999999702</v>
      </c>
      <c r="O30" s="10">
        <v>131</v>
      </c>
    </row>
    <row r="31" spans="1:15" x14ac:dyDescent="0.25">
      <c r="A31" s="9">
        <v>943.94999999999902</v>
      </c>
      <c r="B31" s="10">
        <v>128</v>
      </c>
      <c r="C31">
        <f t="shared" si="5"/>
        <v>119.27338227942801</v>
      </c>
      <c r="D31">
        <f t="shared" si="6"/>
        <v>294.65000000000089</v>
      </c>
      <c r="E31">
        <f t="shared" si="7"/>
        <v>8.7266177205719941</v>
      </c>
      <c r="F31">
        <f t="shared" si="8"/>
        <v>2.4813619527358515E-23</v>
      </c>
      <c r="G31">
        <f t="shared" si="8"/>
        <v>7.2731276562974233E-15</v>
      </c>
      <c r="H31">
        <f t="shared" si="8"/>
        <v>1.733436241673907E-46</v>
      </c>
      <c r="I31">
        <f t="shared" si="8"/>
        <v>6.2381234374019524E-98</v>
      </c>
      <c r="J31">
        <f t="shared" si="12"/>
        <v>3.2788476088846128E-7</v>
      </c>
      <c r="K31">
        <f t="shared" si="9"/>
        <v>3.2788476816158898E-7</v>
      </c>
      <c r="L31">
        <f t="shared" si="10"/>
        <v>8.7266173926872259</v>
      </c>
      <c r="M31">
        <f t="shared" si="11"/>
        <v>76.153851118351199</v>
      </c>
      <c r="N31" s="10">
        <v>945.94999999999698</v>
      </c>
      <c r="O31" s="10">
        <v>131</v>
      </c>
    </row>
    <row r="32" spans="1:15" x14ac:dyDescent="0.25">
      <c r="A32" s="9">
        <v>943.99999999999898</v>
      </c>
      <c r="B32" s="10">
        <v>113</v>
      </c>
      <c r="C32">
        <f t="shared" si="5"/>
        <v>119.09036686194759</v>
      </c>
      <c r="D32">
        <f t="shared" si="6"/>
        <v>294.60000000000093</v>
      </c>
      <c r="E32">
        <f t="shared" si="7"/>
        <v>-6.0903668619475866</v>
      </c>
      <c r="F32">
        <f t="shared" si="8"/>
        <v>4.7743245813396133E-23</v>
      </c>
      <c r="G32">
        <f t="shared" si="8"/>
        <v>1.2320300466971532E-14</v>
      </c>
      <c r="H32">
        <f t="shared" si="8"/>
        <v>4.2456569936859603E-46</v>
      </c>
      <c r="I32">
        <f t="shared" si="8"/>
        <v>2.2700769037606041E-97</v>
      </c>
      <c r="J32">
        <f t="shared" si="12"/>
        <v>4.7536286007298776E-7</v>
      </c>
      <c r="K32">
        <f t="shared" si="9"/>
        <v>4.7536287239328828E-7</v>
      </c>
      <c r="L32">
        <f t="shared" si="10"/>
        <v>-6.0903673373104592</v>
      </c>
      <c r="M32">
        <f t="shared" si="11"/>
        <v>37.092574303378093</v>
      </c>
      <c r="N32" s="10">
        <v>945.99999999999704</v>
      </c>
      <c r="O32" s="10">
        <v>99</v>
      </c>
    </row>
    <row r="33" spans="1:15" x14ac:dyDescent="0.25">
      <c r="A33" s="9">
        <v>944.04999999999905</v>
      </c>
      <c r="B33" s="10">
        <v>115</v>
      </c>
      <c r="C33">
        <f t="shared" si="5"/>
        <v>118.90735144446671</v>
      </c>
      <c r="D33">
        <f t="shared" si="6"/>
        <v>294.55000000000086</v>
      </c>
      <c r="E33">
        <f t="shared" si="7"/>
        <v>-3.9073514444667126</v>
      </c>
      <c r="F33">
        <f t="shared" si="8"/>
        <v>9.1525473648938173E-23</v>
      </c>
      <c r="G33">
        <f t="shared" si="8"/>
        <v>2.079359641481729E-14</v>
      </c>
      <c r="H33">
        <f t="shared" si="8"/>
        <v>1.0360725288244305E-45</v>
      </c>
      <c r="I33">
        <f t="shared" si="8"/>
        <v>8.2306739478119946E-97</v>
      </c>
      <c r="J33">
        <f t="shared" si="12"/>
        <v>6.8665325666997434E-7</v>
      </c>
      <c r="K33">
        <f t="shared" si="9"/>
        <v>6.8665327746357081E-7</v>
      </c>
      <c r="L33">
        <f t="shared" si="10"/>
        <v>-3.9073521311199899</v>
      </c>
      <c r="M33">
        <f t="shared" si="11"/>
        <v>15.267400676567927</v>
      </c>
      <c r="N33" s="10">
        <v>965.99999999997897</v>
      </c>
      <c r="O33" s="10">
        <v>41</v>
      </c>
    </row>
    <row r="34" spans="1:15" x14ac:dyDescent="0.25">
      <c r="A34" s="9">
        <v>944.099999999999</v>
      </c>
      <c r="B34" s="10">
        <v>93</v>
      </c>
      <c r="C34">
        <f t="shared" si="5"/>
        <v>118.72433602698629</v>
      </c>
      <c r="D34">
        <f t="shared" si="6"/>
        <v>294.50000000000091</v>
      </c>
      <c r="E34">
        <f t="shared" si="7"/>
        <v>-25.724336026986293</v>
      </c>
      <c r="F34">
        <f t="shared" si="8"/>
        <v>1.7481562640999121E-22</v>
      </c>
      <c r="G34">
        <f t="shared" si="8"/>
        <v>3.4966015285234489E-14</v>
      </c>
      <c r="H34">
        <f t="shared" si="8"/>
        <v>2.5190897128237536E-45</v>
      </c>
      <c r="I34">
        <f t="shared" si="8"/>
        <v>2.9732980575078395E-96</v>
      </c>
      <c r="J34">
        <f t="shared" si="12"/>
        <v>9.882297925692561E-7</v>
      </c>
      <c r="K34">
        <f t="shared" si="9"/>
        <v>9.8822982753527147E-7</v>
      </c>
      <c r="L34">
        <f t="shared" si="10"/>
        <v>-25.724337015216122</v>
      </c>
      <c r="M34">
        <f t="shared" si="11"/>
        <v>661.74151487241829</v>
      </c>
      <c r="N34" s="10">
        <v>966.04999999997904</v>
      </c>
      <c r="O34" s="10">
        <v>38</v>
      </c>
    </row>
    <row r="35" spans="1:15" x14ac:dyDescent="0.25">
      <c r="A35" s="9">
        <v>944.14999999999895</v>
      </c>
      <c r="B35" s="10">
        <v>108</v>
      </c>
      <c r="C35">
        <f t="shared" si="5"/>
        <v>118.54132060950587</v>
      </c>
      <c r="D35">
        <f t="shared" si="6"/>
        <v>294.45000000000095</v>
      </c>
      <c r="E35">
        <f t="shared" si="7"/>
        <v>-10.541320609505874</v>
      </c>
      <c r="F35">
        <f t="shared" si="8"/>
        <v>3.3268003468874519E-22</v>
      </c>
      <c r="G35">
        <f t="shared" si="8"/>
        <v>5.8582904164974603E-14</v>
      </c>
      <c r="H35">
        <f t="shared" si="8"/>
        <v>6.1024654856716186E-45</v>
      </c>
      <c r="I35">
        <f t="shared" si="8"/>
        <v>1.0701624743003231E-95</v>
      </c>
      <c r="J35">
        <f t="shared" si="12"/>
        <v>1.4170547256991481E-6</v>
      </c>
      <c r="K35">
        <f t="shared" si="9"/>
        <v>1.4170547842820527E-6</v>
      </c>
      <c r="L35">
        <f t="shared" si="10"/>
        <v>-10.541322026560659</v>
      </c>
      <c r="M35">
        <f t="shared" si="11"/>
        <v>111.11947006765291</v>
      </c>
      <c r="N35" s="10">
        <v>966.09999999997899</v>
      </c>
      <c r="O35" s="10">
        <v>40</v>
      </c>
    </row>
    <row r="36" spans="1:15" x14ac:dyDescent="0.25">
      <c r="A36" s="9">
        <v>944.19999999999902</v>
      </c>
      <c r="B36" s="10">
        <v>106</v>
      </c>
      <c r="C36">
        <f t="shared" si="5"/>
        <v>118.35830519202545</v>
      </c>
      <c r="D36">
        <f t="shared" si="6"/>
        <v>294.40000000000089</v>
      </c>
      <c r="E36">
        <f t="shared" si="7"/>
        <v>-12.358305192025455</v>
      </c>
      <c r="F36">
        <f t="shared" si="8"/>
        <v>6.307851305185148E-22</v>
      </c>
      <c r="G36">
        <f t="shared" si="8"/>
        <v>9.7792122771046371E-14</v>
      </c>
      <c r="H36">
        <f t="shared" si="8"/>
        <v>1.4729067448847377E-44</v>
      </c>
      <c r="I36">
        <f t="shared" si="8"/>
        <v>3.8376839952064162E-95</v>
      </c>
      <c r="J36">
        <f t="shared" si="12"/>
        <v>2.024526773766372E-6</v>
      </c>
      <c r="K36">
        <f t="shared" si="9"/>
        <v>2.0245268715584954E-6</v>
      </c>
      <c r="L36">
        <f t="shared" si="10"/>
        <v>-12.358307216552326</v>
      </c>
      <c r="M36">
        <f t="shared" si="11"/>
        <v>152.72775725868931</v>
      </c>
      <c r="N36" s="10">
        <v>966.14999999997895</v>
      </c>
      <c r="O36" s="10">
        <v>34</v>
      </c>
    </row>
    <row r="37" spans="1:15" x14ac:dyDescent="0.25">
      <c r="A37" s="9">
        <v>944.24999999999898</v>
      </c>
      <c r="B37" s="10">
        <v>79</v>
      </c>
      <c r="C37">
        <f t="shared" si="5"/>
        <v>118.17528977454504</v>
      </c>
      <c r="D37">
        <f t="shared" si="6"/>
        <v>294.35000000000093</v>
      </c>
      <c r="E37">
        <f t="shared" si="7"/>
        <v>-39.175289774545035</v>
      </c>
      <c r="F37">
        <f t="shared" si="8"/>
        <v>1.1916380933045592E-21</v>
      </c>
      <c r="G37">
        <f t="shared" si="8"/>
        <v>1.626466307303238E-13</v>
      </c>
      <c r="H37">
        <f t="shared" si="8"/>
        <v>3.5420394325821656E-44</v>
      </c>
      <c r="I37">
        <f t="shared" si="8"/>
        <v>1.3711877523080791E-94</v>
      </c>
      <c r="J37">
        <f t="shared" si="12"/>
        <v>2.8818319244025052E-6</v>
      </c>
      <c r="K37">
        <f t="shared" si="9"/>
        <v>2.8818320870491374E-6</v>
      </c>
      <c r="L37">
        <f t="shared" si="10"/>
        <v>-39.175292656377124</v>
      </c>
      <c r="M37">
        <f t="shared" si="11"/>
        <v>1534.7035547127955</v>
      </c>
      <c r="N37" s="10">
        <v>966.19999999997901</v>
      </c>
      <c r="O37" s="10">
        <v>41</v>
      </c>
    </row>
    <row r="38" spans="1:15" x14ac:dyDescent="0.25">
      <c r="A38" s="9">
        <v>944.29999999999905</v>
      </c>
      <c r="B38" s="10">
        <v>122</v>
      </c>
      <c r="C38">
        <f t="shared" si="5"/>
        <v>117.99227435706416</v>
      </c>
      <c r="D38">
        <f t="shared" si="6"/>
        <v>294.30000000000086</v>
      </c>
      <c r="E38">
        <f t="shared" si="7"/>
        <v>4.0077256429358386</v>
      </c>
      <c r="F38">
        <f t="shared" si="8"/>
        <v>2.2429290217326599E-21</v>
      </c>
      <c r="G38">
        <f t="shared" si="8"/>
        <v>2.6952216751559024E-13</v>
      </c>
      <c r="H38">
        <f t="shared" si="8"/>
        <v>8.48671766354786E-44</v>
      </c>
      <c r="I38">
        <f t="shared" si="8"/>
        <v>4.8812703473133091E-94</v>
      </c>
      <c r="J38">
        <f t="shared" si="12"/>
        <v>4.0871633309734655E-6</v>
      </c>
      <c r="K38">
        <f t="shared" si="9"/>
        <v>4.0871636004956351E-6</v>
      </c>
      <c r="L38">
        <f t="shared" si="10"/>
        <v>4.0077215557722381</v>
      </c>
      <c r="M38">
        <f t="shared" si="11"/>
        <v>16.061832068601447</v>
      </c>
      <c r="N38" s="10">
        <v>966.24999999997897</v>
      </c>
      <c r="O38" s="10">
        <v>43</v>
      </c>
    </row>
    <row r="39" spans="1:15" x14ac:dyDescent="0.25">
      <c r="A39" s="9">
        <v>944.349999999999</v>
      </c>
      <c r="B39" s="10">
        <v>105</v>
      </c>
      <c r="C39">
        <f t="shared" si="5"/>
        <v>117.80925893958374</v>
      </c>
      <c r="D39">
        <f t="shared" si="6"/>
        <v>294.25000000000091</v>
      </c>
      <c r="E39">
        <f t="shared" si="7"/>
        <v>-12.809258939583742</v>
      </c>
      <c r="F39">
        <f t="shared" si="8"/>
        <v>4.206248285702484E-21</v>
      </c>
      <c r="G39">
        <f t="shared" si="8"/>
        <v>4.4499192660910742E-13</v>
      </c>
      <c r="H39">
        <f t="shared" si="8"/>
        <v>2.02597619674382E-43</v>
      </c>
      <c r="I39">
        <f t="shared" si="8"/>
        <v>1.7313186981596856E-93</v>
      </c>
      <c r="J39">
        <f t="shared" si="12"/>
        <v>5.7754198372646365E-6</v>
      </c>
      <c r="K39">
        <f t="shared" si="9"/>
        <v>5.7754202822565674E-6</v>
      </c>
      <c r="L39">
        <f t="shared" si="10"/>
        <v>-12.809264715004025</v>
      </c>
      <c r="M39">
        <f t="shared" si="11"/>
        <v>164.07726253904713</v>
      </c>
      <c r="N39" s="10">
        <v>966.29999999997904</v>
      </c>
      <c r="O39" s="10">
        <v>35</v>
      </c>
    </row>
    <row r="40" spans="1:15" x14ac:dyDescent="0.25">
      <c r="A40" s="9">
        <v>944.39999999999895</v>
      </c>
      <c r="B40" s="10">
        <v>127</v>
      </c>
      <c r="C40">
        <f t="shared" si="5"/>
        <v>117.62624352210378</v>
      </c>
      <c r="D40">
        <f t="shared" si="6"/>
        <v>294.20000000000095</v>
      </c>
      <c r="E40">
        <f t="shared" si="7"/>
        <v>9.3737564778962223</v>
      </c>
      <c r="F40">
        <f t="shared" si="8"/>
        <v>7.8592752752538981E-21</v>
      </c>
      <c r="G40">
        <f t="shared" si="8"/>
        <v>7.3201165276681704E-13</v>
      </c>
      <c r="H40">
        <f t="shared" si="8"/>
        <v>4.8187805023285361E-43</v>
      </c>
      <c r="I40">
        <f t="shared" si="8"/>
        <v>6.1182807127914103E-93</v>
      </c>
      <c r="J40">
        <f t="shared" si="12"/>
        <v>8.1311757631003027E-6</v>
      </c>
      <c r="K40">
        <f t="shared" si="9"/>
        <v>8.1311764951119627E-6</v>
      </c>
      <c r="L40">
        <f t="shared" si="10"/>
        <v>9.3737483467197276</v>
      </c>
      <c r="M40">
        <f t="shared" si="11"/>
        <v>87.867158067630825</v>
      </c>
      <c r="N40" s="10">
        <v>966.34999999997899</v>
      </c>
      <c r="O40" s="10">
        <v>44</v>
      </c>
    </row>
    <row r="41" spans="1:15" x14ac:dyDescent="0.25">
      <c r="A41" s="9">
        <v>944.44999999999902</v>
      </c>
      <c r="B41" s="10">
        <v>104</v>
      </c>
      <c r="C41">
        <f t="shared" si="5"/>
        <v>117.4432281046229</v>
      </c>
      <c r="D41">
        <f t="shared" si="6"/>
        <v>294.15000000000089</v>
      </c>
      <c r="E41">
        <f t="shared" si="7"/>
        <v>-13.443228104622904</v>
      </c>
      <c r="F41">
        <f t="shared" si="8"/>
        <v>1.4631145122902307E-20</v>
      </c>
      <c r="G41">
        <f t="shared" si="8"/>
        <v>1.1997536479120835E-12</v>
      </c>
      <c r="H41">
        <f t="shared" si="8"/>
        <v>1.1419528482413092E-42</v>
      </c>
      <c r="I41">
        <f t="shared" si="8"/>
        <v>2.1542197351931338E-92</v>
      </c>
      <c r="J41">
        <f t="shared" si="12"/>
        <v>1.1405947261540342E-5</v>
      </c>
      <c r="K41">
        <f t="shared" si="9"/>
        <v>1.1405948461294004E-5</v>
      </c>
      <c r="L41">
        <f t="shared" si="10"/>
        <v>-13.443239510571365</v>
      </c>
      <c r="M41">
        <f t="shared" si="11"/>
        <v>180.72068853858704</v>
      </c>
      <c r="N41" s="10">
        <v>966.39999999997895</v>
      </c>
      <c r="O41" s="10">
        <v>30</v>
      </c>
    </row>
    <row r="42" spans="1:15" x14ac:dyDescent="0.25">
      <c r="A42" s="9">
        <v>944.49999999999898</v>
      </c>
      <c r="B42" s="10">
        <v>107</v>
      </c>
      <c r="C42">
        <f t="shared" si="5"/>
        <v>117.26021268714248</v>
      </c>
      <c r="D42">
        <f t="shared" si="6"/>
        <v>294.10000000000093</v>
      </c>
      <c r="E42">
        <f t="shared" si="7"/>
        <v>-10.260212687142484</v>
      </c>
      <c r="F42">
        <f t="shared" si="8"/>
        <v>2.7138282390980039E-20</v>
      </c>
      <c r="G42">
        <f t="shared" si="8"/>
        <v>1.9591802103126883E-12</v>
      </c>
      <c r="H42">
        <f t="shared" si="8"/>
        <v>2.6962950932735906E-42</v>
      </c>
      <c r="I42">
        <f t="shared" si="8"/>
        <v>7.5571635843968297E-92</v>
      </c>
      <c r="J42">
        <f t="shared" si="12"/>
        <v>1.5941074490923319E-5</v>
      </c>
      <c r="K42">
        <f t="shared" si="9"/>
        <v>1.5941076450103557E-5</v>
      </c>
      <c r="L42">
        <f t="shared" si="10"/>
        <v>-10.260228628218934</v>
      </c>
      <c r="M42">
        <f t="shared" si="11"/>
        <v>105.2722915033234</v>
      </c>
      <c r="N42" s="10">
        <v>966.44999999997901</v>
      </c>
      <c r="O42" s="10">
        <v>45</v>
      </c>
    </row>
    <row r="43" spans="1:15" x14ac:dyDescent="0.25">
      <c r="A43" s="9">
        <v>944.54999999999905</v>
      </c>
      <c r="B43" s="10">
        <v>107</v>
      </c>
      <c r="C43">
        <f t="shared" si="5"/>
        <v>117.07719726966161</v>
      </c>
      <c r="D43">
        <f t="shared" si="6"/>
        <v>294.05000000000086</v>
      </c>
      <c r="E43">
        <f t="shared" si="7"/>
        <v>-10.07719726966161</v>
      </c>
      <c r="F43">
        <f t="shared" si="8"/>
        <v>5.0152734614404803E-20</v>
      </c>
      <c r="G43">
        <f t="shared" si="8"/>
        <v>3.1876080377554248E-12</v>
      </c>
      <c r="H43">
        <f t="shared" si="8"/>
        <v>6.3430026436470141E-42</v>
      </c>
      <c r="I43">
        <f t="shared" si="8"/>
        <v>2.641410304973796E-91</v>
      </c>
      <c r="J43">
        <f t="shared" si="12"/>
        <v>2.2197907887745063E-5</v>
      </c>
      <c r="K43">
        <f t="shared" si="9"/>
        <v>2.2197911075353152E-5</v>
      </c>
      <c r="L43">
        <f t="shared" si="10"/>
        <v>-10.077219467572686</v>
      </c>
      <c r="M43">
        <f t="shared" si="11"/>
        <v>101.55035219762593</v>
      </c>
      <c r="N43" s="10">
        <v>966.49999999997897</v>
      </c>
      <c r="O43" s="10">
        <v>37</v>
      </c>
    </row>
    <row r="44" spans="1:15" x14ac:dyDescent="0.25">
      <c r="A44" s="9">
        <v>944.599999999999</v>
      </c>
      <c r="B44" s="10">
        <v>126</v>
      </c>
      <c r="C44">
        <f t="shared" si="5"/>
        <v>116.89418185218119</v>
      </c>
      <c r="D44">
        <f t="shared" si="6"/>
        <v>294.00000000000091</v>
      </c>
      <c r="E44">
        <f t="shared" si="7"/>
        <v>9.1058181478188089</v>
      </c>
      <c r="F44">
        <f t="shared" si="8"/>
        <v>9.2345364719192898E-20</v>
      </c>
      <c r="G44">
        <f t="shared" si="8"/>
        <v>5.1672998405126789E-12</v>
      </c>
      <c r="H44">
        <f t="shared" si="8"/>
        <v>1.4867247972101928E-41</v>
      </c>
      <c r="I44">
        <f t="shared" si="8"/>
        <v>9.1985872949060221E-91</v>
      </c>
      <c r="J44">
        <f t="shared" si="12"/>
        <v>3.0797447271554236E-5</v>
      </c>
      <c r="K44">
        <f t="shared" si="9"/>
        <v>3.0797452438854167E-5</v>
      </c>
      <c r="L44">
        <f t="shared" si="10"/>
        <v>9.10578735036637</v>
      </c>
      <c r="M44">
        <f t="shared" si="11"/>
        <v>82.9153632700922</v>
      </c>
      <c r="N44" s="10">
        <v>966.54999999997904</v>
      </c>
      <c r="O44" s="10">
        <v>32</v>
      </c>
    </row>
    <row r="45" spans="1:15" x14ac:dyDescent="0.25">
      <c r="A45" s="9">
        <v>944.64999999999804</v>
      </c>
      <c r="B45" s="10">
        <v>104</v>
      </c>
      <c r="C45">
        <f t="shared" si="5"/>
        <v>116.71116643470441</v>
      </c>
      <c r="D45">
        <f t="shared" si="6"/>
        <v>293.95000000000186</v>
      </c>
      <c r="E45">
        <f t="shared" si="7"/>
        <v>-12.71116643470441</v>
      </c>
      <c r="F45">
        <f t="shared" si="8"/>
        <v>1.6941185788269027E-19</v>
      </c>
      <c r="G45">
        <f t="shared" si="8"/>
        <v>8.3458511402136681E-12</v>
      </c>
      <c r="H45">
        <f t="shared" si="8"/>
        <v>3.4719582927948203E-41</v>
      </c>
      <c r="I45">
        <f t="shared" si="8"/>
        <v>3.1916453124872735E-90</v>
      </c>
      <c r="J45">
        <f t="shared" si="12"/>
        <v>4.2572153309875339E-5</v>
      </c>
      <c r="K45">
        <f t="shared" si="9"/>
        <v>4.2572161655726645E-5</v>
      </c>
      <c r="L45">
        <f t="shared" si="10"/>
        <v>-12.711209006866065</v>
      </c>
      <c r="M45">
        <f t="shared" si="11"/>
        <v>161.57483441623299</v>
      </c>
      <c r="N45" s="10">
        <v>966.59999999997899</v>
      </c>
      <c r="O45" s="10">
        <v>30</v>
      </c>
    </row>
    <row r="46" spans="1:15" x14ac:dyDescent="0.25">
      <c r="A46" s="9">
        <v>944.699999999998</v>
      </c>
      <c r="B46" s="10">
        <v>118</v>
      </c>
      <c r="C46">
        <f t="shared" si="5"/>
        <v>116.52815101722399</v>
      </c>
      <c r="D46">
        <f t="shared" si="6"/>
        <v>293.90000000000191</v>
      </c>
      <c r="E46">
        <f t="shared" si="7"/>
        <v>1.4718489827760095</v>
      </c>
      <c r="F46">
        <f t="shared" si="8"/>
        <v>3.0965687831417909E-19</v>
      </c>
      <c r="G46">
        <f t="shared" si="8"/>
        <v>1.3430303506053442E-11</v>
      </c>
      <c r="H46">
        <f t="shared" si="8"/>
        <v>8.0784238523861075E-41</v>
      </c>
      <c r="I46">
        <f t="shared" si="8"/>
        <v>1.1033577045759621E-89</v>
      </c>
      <c r="J46">
        <f t="shared" si="12"/>
        <v>5.8633353791557952E-5</v>
      </c>
      <c r="K46">
        <f t="shared" si="9"/>
        <v>5.8633367221861771E-5</v>
      </c>
      <c r="L46">
        <f t="shared" si="10"/>
        <v>1.4717903494087876</v>
      </c>
      <c r="M46">
        <f t="shared" si="11"/>
        <v>2.1661668326128409</v>
      </c>
      <c r="N46" s="10">
        <v>966.64999999997804</v>
      </c>
      <c r="O46" s="10">
        <v>32</v>
      </c>
    </row>
    <row r="47" spans="1:15" x14ac:dyDescent="0.25">
      <c r="A47" s="9">
        <v>944.74999999999795</v>
      </c>
      <c r="B47" s="10">
        <v>113</v>
      </c>
      <c r="C47">
        <f t="shared" si="5"/>
        <v>116.34513559974357</v>
      </c>
      <c r="D47">
        <f t="shared" si="6"/>
        <v>293.85000000000196</v>
      </c>
      <c r="E47">
        <f t="shared" si="7"/>
        <v>-3.3451355997435712</v>
      </c>
      <c r="F47">
        <f t="shared" si="8"/>
        <v>5.6393088326811325E-19</v>
      </c>
      <c r="G47">
        <f t="shared" si="8"/>
        <v>2.1533233111542259E-11</v>
      </c>
      <c r="H47">
        <f t="shared" si="8"/>
        <v>1.8727809949296743E-40</v>
      </c>
      <c r="I47">
        <f t="shared" si="8"/>
        <v>3.8003733452961703E-89</v>
      </c>
      <c r="J47">
        <f t="shared" si="12"/>
        <v>8.0458526880636743E-5</v>
      </c>
      <c r="K47">
        <f t="shared" si="9"/>
        <v>8.0458548413870422E-5</v>
      </c>
      <c r="L47">
        <f t="shared" si="10"/>
        <v>-3.3452160582919852</v>
      </c>
      <c r="M47">
        <f t="shared" si="11"/>
        <v>11.190470476654566</v>
      </c>
      <c r="N47" s="10">
        <v>966.69999999997799</v>
      </c>
      <c r="O47" s="10">
        <v>42</v>
      </c>
    </row>
    <row r="48" spans="1:15" x14ac:dyDescent="0.25">
      <c r="A48" s="9">
        <v>944.79999999999802</v>
      </c>
      <c r="B48" s="10">
        <v>120</v>
      </c>
      <c r="C48">
        <f t="shared" si="5"/>
        <v>116.16212018226315</v>
      </c>
      <c r="D48">
        <f t="shared" si="6"/>
        <v>293.80000000000189</v>
      </c>
      <c r="E48">
        <f t="shared" si="7"/>
        <v>3.8378798177368481</v>
      </c>
      <c r="F48">
        <f t="shared" si="8"/>
        <v>1.0232440984206331E-18</v>
      </c>
      <c r="G48">
        <f t="shared" si="8"/>
        <v>3.439860878681068E-11</v>
      </c>
      <c r="H48">
        <f t="shared" si="8"/>
        <v>4.3256917970832164E-40</v>
      </c>
      <c r="I48">
        <f t="shared" si="8"/>
        <v>1.3042006627492775E-88</v>
      </c>
      <c r="J48">
        <f t="shared" si="12"/>
        <v>1.100037876404635E-4</v>
      </c>
      <c r="K48">
        <f t="shared" si="9"/>
        <v>1.1000382203907331E-4</v>
      </c>
      <c r="L48">
        <f t="shared" si="10"/>
        <v>3.8377698139148091</v>
      </c>
      <c r="M48">
        <f t="shared" si="11"/>
        <v>14.728477144595708</v>
      </c>
      <c r="N48" s="10">
        <v>966.74999999997794</v>
      </c>
      <c r="O48" s="10">
        <v>41</v>
      </c>
    </row>
    <row r="49" spans="1:15" x14ac:dyDescent="0.25">
      <c r="A49" s="9">
        <v>944.84999999999798</v>
      </c>
      <c r="B49" s="10">
        <v>122</v>
      </c>
      <c r="C49">
        <f t="shared" si="5"/>
        <v>115.97910476478273</v>
      </c>
      <c r="D49">
        <f t="shared" si="6"/>
        <v>293.75000000000193</v>
      </c>
      <c r="E49">
        <f t="shared" si="7"/>
        <v>6.0208952352172673</v>
      </c>
      <c r="F49">
        <f t="shared" si="8"/>
        <v>1.8498684254436489E-18</v>
      </c>
      <c r="G49">
        <f t="shared" si="8"/>
        <v>5.4749573012103892E-11</v>
      </c>
      <c r="H49">
        <f t="shared" si="8"/>
        <v>9.9547962197265141E-40</v>
      </c>
      <c r="I49">
        <f t="shared" si="8"/>
        <v>4.4593421074916331E-88</v>
      </c>
      <c r="J49">
        <f t="shared" si="12"/>
        <v>1.4984816288054302E-4</v>
      </c>
      <c r="K49">
        <f t="shared" si="9"/>
        <v>1.4984821763011787E-4</v>
      </c>
      <c r="L49">
        <f t="shared" si="10"/>
        <v>6.0207453869996375</v>
      </c>
      <c r="M49">
        <f t="shared" si="11"/>
        <v>36.249375015077412</v>
      </c>
      <c r="N49" s="10">
        <v>966.79999999997801</v>
      </c>
      <c r="O49" s="10">
        <v>28</v>
      </c>
    </row>
    <row r="50" spans="1:15" x14ac:dyDescent="0.25">
      <c r="A50" s="9">
        <v>944.89999999999804</v>
      </c>
      <c r="B50" s="10">
        <v>97</v>
      </c>
      <c r="C50">
        <f t="shared" si="5"/>
        <v>115.79608934730186</v>
      </c>
      <c r="D50">
        <f t="shared" si="6"/>
        <v>293.70000000000186</v>
      </c>
      <c r="E50">
        <f t="shared" si="7"/>
        <v>-18.796089347301859</v>
      </c>
      <c r="F50">
        <f t="shared" si="8"/>
        <v>3.3320434235060027E-18</v>
      </c>
      <c r="G50">
        <f t="shared" si="8"/>
        <v>8.6821806172239954E-11</v>
      </c>
      <c r="H50">
        <f t="shared" si="8"/>
        <v>2.2825347449033232E-39</v>
      </c>
      <c r="I50">
        <f t="shared" si="8"/>
        <v>1.5191665454642736E-87</v>
      </c>
      <c r="J50">
        <f t="shared" si="12"/>
        <v>2.0337774539989968E-4</v>
      </c>
      <c r="K50">
        <f t="shared" si="9"/>
        <v>2.0337783222170919E-4</v>
      </c>
      <c r="L50">
        <f t="shared" si="10"/>
        <v>-18.79629272513408</v>
      </c>
      <c r="M50">
        <f t="shared" si="11"/>
        <v>353.30062020892836</v>
      </c>
      <c r="N50" s="10">
        <v>966.84999999997797</v>
      </c>
      <c r="O50" s="10">
        <v>30</v>
      </c>
    </row>
    <row r="51" spans="1:15" x14ac:dyDescent="0.25">
      <c r="A51" s="9">
        <v>944.949999999998</v>
      </c>
      <c r="B51" s="10">
        <v>112</v>
      </c>
      <c r="C51">
        <f t="shared" si="5"/>
        <v>115.61307392982144</v>
      </c>
      <c r="D51">
        <f t="shared" si="6"/>
        <v>293.65000000000191</v>
      </c>
      <c r="E51">
        <f t="shared" si="7"/>
        <v>-3.6130739298214394</v>
      </c>
      <c r="F51">
        <f t="shared" si="8"/>
        <v>5.9798279270119526E-18</v>
      </c>
      <c r="G51">
        <f t="shared" si="8"/>
        <v>1.3717820566104222E-10</v>
      </c>
      <c r="H51">
        <f t="shared" si="8"/>
        <v>5.21447562543945E-39</v>
      </c>
      <c r="I51">
        <f t="shared" si="8"/>
        <v>5.1564190737546346E-87</v>
      </c>
      <c r="J51">
        <f t="shared" si="12"/>
        <v>2.7501960618540167E-4</v>
      </c>
      <c r="K51">
        <f t="shared" si="9"/>
        <v>2.7501974336361333E-4</v>
      </c>
      <c r="L51">
        <f t="shared" si="10"/>
        <v>-3.613348949564803</v>
      </c>
      <c r="M51">
        <f t="shared" si="11"/>
        <v>13.056290631321065</v>
      </c>
      <c r="N51" s="10">
        <v>966.89999999997804</v>
      </c>
      <c r="O51" s="10">
        <v>50</v>
      </c>
    </row>
    <row r="52" spans="1:15" x14ac:dyDescent="0.25">
      <c r="A52" s="9">
        <v>944.99999999999795</v>
      </c>
      <c r="B52" s="10">
        <v>125</v>
      </c>
      <c r="C52">
        <f t="shared" si="5"/>
        <v>115.43005851234102</v>
      </c>
      <c r="D52">
        <f t="shared" si="6"/>
        <v>293.60000000000196</v>
      </c>
      <c r="E52">
        <f t="shared" si="7"/>
        <v>9.5699414876589799</v>
      </c>
      <c r="F52">
        <f t="shared" si="8"/>
        <v>1.0692393749289681E-17</v>
      </c>
      <c r="G52">
        <f t="shared" si="8"/>
        <v>2.1594822617716346E-10</v>
      </c>
      <c r="H52">
        <f t="shared" si="8"/>
        <v>1.1868944745662321E-38</v>
      </c>
      <c r="I52">
        <f t="shared" si="8"/>
        <v>1.7438103305401308E-86</v>
      </c>
      <c r="J52">
        <f t="shared" si="12"/>
        <v>3.70537446963122E-4</v>
      </c>
      <c r="K52">
        <f t="shared" si="9"/>
        <v>3.7053766291135888E-4</v>
      </c>
      <c r="L52">
        <f t="shared" si="10"/>
        <v>9.5695709499960682</v>
      </c>
      <c r="M52">
        <f t="shared" si="11"/>
        <v>91.576688167008655</v>
      </c>
      <c r="N52" s="10">
        <v>966.94999999997799</v>
      </c>
      <c r="O52" s="10">
        <v>32</v>
      </c>
    </row>
    <row r="53" spans="1:15" x14ac:dyDescent="0.25">
      <c r="A53" s="9">
        <v>945.04999999999802</v>
      </c>
      <c r="B53" s="10">
        <v>107</v>
      </c>
      <c r="C53">
        <f t="shared" si="5"/>
        <v>115.2470430948606</v>
      </c>
      <c r="D53">
        <f t="shared" si="6"/>
        <v>293.55000000000189</v>
      </c>
      <c r="E53">
        <f t="shared" si="7"/>
        <v>-8.2470430948606008</v>
      </c>
      <c r="F53">
        <f t="shared" si="8"/>
        <v>1.904887891959681E-17</v>
      </c>
      <c r="G53">
        <f t="shared" si="8"/>
        <v>3.3870560690023842E-10</v>
      </c>
      <c r="H53">
        <f t="shared" si="8"/>
        <v>2.6916698881151982E-38</v>
      </c>
      <c r="I53">
        <f t="shared" si="8"/>
        <v>5.8756850393876936E-86</v>
      </c>
      <c r="J53">
        <f t="shared" si="12"/>
        <v>4.9740342978778825E-4</v>
      </c>
      <c r="K53">
        <f t="shared" si="9"/>
        <v>4.9740376849341419E-4</v>
      </c>
      <c r="L53">
        <f t="shared" si="10"/>
        <v>-8.2475404986290943</v>
      </c>
      <c r="M53">
        <f t="shared" si="11"/>
        <v>68.021924276527045</v>
      </c>
      <c r="N53" s="10">
        <v>966.99999999997794</v>
      </c>
      <c r="O53" s="10">
        <v>26</v>
      </c>
    </row>
    <row r="54" spans="1:15" x14ac:dyDescent="0.25">
      <c r="A54" s="9">
        <v>945.09999999999798</v>
      </c>
      <c r="B54" s="10">
        <v>119</v>
      </c>
      <c r="C54">
        <f t="shared" si="5"/>
        <v>115.06402767738018</v>
      </c>
      <c r="D54">
        <f t="shared" si="6"/>
        <v>293.50000000000193</v>
      </c>
      <c r="E54">
        <f t="shared" si="7"/>
        <v>3.9359723226198184</v>
      </c>
      <c r="F54">
        <f t="shared" si="8"/>
        <v>3.3812098148455447E-17</v>
      </c>
      <c r="G54">
        <f t="shared" si="8"/>
        <v>5.2930177768330739E-10</v>
      </c>
      <c r="H54">
        <f t="shared" si="8"/>
        <v>6.081906031158337E-38</v>
      </c>
      <c r="I54">
        <f t="shared" si="8"/>
        <v>1.9725407828323973E-85</v>
      </c>
      <c r="J54">
        <f t="shared" si="12"/>
        <v>6.6526345658368907E-4</v>
      </c>
      <c r="K54">
        <f t="shared" si="9"/>
        <v>6.6526398588550055E-4</v>
      </c>
      <c r="L54">
        <f t="shared" si="10"/>
        <v>3.9353070586339332</v>
      </c>
      <c r="M54">
        <f t="shared" si="11"/>
        <v>15.486641645734059</v>
      </c>
    </row>
    <row r="55" spans="1:15" x14ac:dyDescent="0.25">
      <c r="A55" s="9">
        <v>945.14999999999804</v>
      </c>
      <c r="B55" s="10">
        <v>120</v>
      </c>
      <c r="C55">
        <f t="shared" si="5"/>
        <v>114.88101225989931</v>
      </c>
      <c r="D55">
        <f t="shared" si="6"/>
        <v>293.45000000000186</v>
      </c>
      <c r="E55">
        <f t="shared" si="7"/>
        <v>5.1189877401006925</v>
      </c>
      <c r="F55">
        <f t="shared" si="8"/>
        <v>5.9797502041515384E-17</v>
      </c>
      <c r="G55">
        <f t="shared" si="8"/>
        <v>8.2412396040213117E-10</v>
      </c>
      <c r="H55">
        <f t="shared" si="8"/>
        <v>1.3691966793069059E-37</v>
      </c>
      <c r="I55">
        <f t="shared" si="8"/>
        <v>6.5978387335529971E-85</v>
      </c>
      <c r="J55">
        <f t="shared" si="12"/>
        <v>8.8651641613564966E-4</v>
      </c>
      <c r="K55">
        <f t="shared" si="9"/>
        <v>8.8651724025966988E-4</v>
      </c>
      <c r="L55">
        <f t="shared" si="10"/>
        <v>5.1181012228604326</v>
      </c>
      <c r="M55">
        <f t="shared" si="11"/>
        <v>26.194960127445455</v>
      </c>
    </row>
    <row r="56" spans="1:15" x14ac:dyDescent="0.25">
      <c r="A56" s="9">
        <v>945.199999999998</v>
      </c>
      <c r="B56" s="10">
        <v>131</v>
      </c>
      <c r="C56">
        <f t="shared" si="5"/>
        <v>114.69799684241889</v>
      </c>
      <c r="D56">
        <f t="shared" si="6"/>
        <v>293.40000000000191</v>
      </c>
      <c r="E56">
        <f t="shared" si="7"/>
        <v>16.302003157581112</v>
      </c>
      <c r="F56">
        <f t="shared" si="8"/>
        <v>1.0536641052400564E-16</v>
      </c>
      <c r="G56">
        <f t="shared" si="8"/>
        <v>1.2784682614007538E-9</v>
      </c>
      <c r="H56">
        <f t="shared" si="8"/>
        <v>3.0711440717049419E-37</v>
      </c>
      <c r="I56">
        <f t="shared" si="8"/>
        <v>2.1987994664887485E-84</v>
      </c>
      <c r="J56">
        <f t="shared" si="12"/>
        <v>1.1770315872949293E-3</v>
      </c>
      <c r="K56">
        <f t="shared" si="9"/>
        <v>1.1770328657632961E-3</v>
      </c>
      <c r="L56">
        <f t="shared" si="10"/>
        <v>16.30082612471535</v>
      </c>
      <c r="M56">
        <f t="shared" si="11"/>
        <v>265.71693234820248</v>
      </c>
    </row>
    <row r="57" spans="1:15" x14ac:dyDescent="0.25">
      <c r="A57" s="9">
        <v>945.24999999999795</v>
      </c>
      <c r="B57" s="10">
        <v>84</v>
      </c>
      <c r="C57">
        <f t="shared" si="5"/>
        <v>114.51498142493847</v>
      </c>
      <c r="D57">
        <f t="shared" si="6"/>
        <v>293.35000000000196</v>
      </c>
      <c r="E57">
        <f t="shared" si="7"/>
        <v>-30.514981424938469</v>
      </c>
      <c r="F57">
        <f t="shared" si="8"/>
        <v>1.8498203383950601E-16</v>
      </c>
      <c r="G57">
        <f t="shared" si="8"/>
        <v>1.9760393224568364E-9</v>
      </c>
      <c r="H57">
        <f t="shared" si="8"/>
        <v>6.8634545970993836E-37</v>
      </c>
      <c r="I57">
        <f t="shared" si="8"/>
        <v>7.3009230542613203E-84</v>
      </c>
      <c r="J57">
        <f t="shared" si="12"/>
        <v>1.5570324917606835E-3</v>
      </c>
      <c r="K57">
        <f t="shared" si="9"/>
        <v>1.5570344678001908E-3</v>
      </c>
      <c r="L57">
        <f t="shared" si="10"/>
        <v>-30.51653845940627</v>
      </c>
      <c r="M57">
        <f t="shared" si="11"/>
        <v>931.25911954442199</v>
      </c>
    </row>
    <row r="58" spans="1:15" x14ac:dyDescent="0.25">
      <c r="A58" s="9">
        <v>945.29999999999802</v>
      </c>
      <c r="B58" s="10">
        <v>100</v>
      </c>
      <c r="C58">
        <f t="shared" si="5"/>
        <v>114.33196600745805</v>
      </c>
      <c r="D58">
        <f t="shared" si="6"/>
        <v>293.30000000000189</v>
      </c>
      <c r="E58">
        <f t="shared" si="7"/>
        <v>-14.33196600745805</v>
      </c>
      <c r="F58">
        <f t="shared" si="8"/>
        <v>3.2356768116021478E-16</v>
      </c>
      <c r="G58">
        <f t="shared" si="8"/>
        <v>3.0430524369514952E-9</v>
      </c>
      <c r="H58">
        <f t="shared" si="8"/>
        <v>1.528247034053743E-36</v>
      </c>
      <c r="I58">
        <f t="shared" si="8"/>
        <v>2.4153392647956958E-83</v>
      </c>
      <c r="J58">
        <f t="shared" si="12"/>
        <v>2.0521800181535882E-3</v>
      </c>
      <c r="K58">
        <f t="shared" si="9"/>
        <v>2.052183061206349E-3</v>
      </c>
      <c r="L58">
        <f t="shared" si="10"/>
        <v>-14.334018190519256</v>
      </c>
      <c r="M58">
        <f t="shared" si="11"/>
        <v>205.46407748613692</v>
      </c>
    </row>
    <row r="59" spans="1:15" x14ac:dyDescent="0.25">
      <c r="A59" s="9">
        <v>945.34999999999798</v>
      </c>
      <c r="B59" s="10">
        <v>103</v>
      </c>
      <c r="C59">
        <f t="shared" si="5"/>
        <v>114.14895058997763</v>
      </c>
      <c r="D59">
        <f t="shared" si="6"/>
        <v>293.25000000000193</v>
      </c>
      <c r="E59">
        <f t="shared" si="7"/>
        <v>-11.14895058997763</v>
      </c>
      <c r="F59">
        <f t="shared" si="8"/>
        <v>5.6390889446497425E-16</v>
      </c>
      <c r="G59">
        <f t="shared" si="8"/>
        <v>4.6690821068776238E-9</v>
      </c>
      <c r="H59">
        <f t="shared" si="8"/>
        <v>3.3904128064648768E-36</v>
      </c>
      <c r="I59">
        <f t="shared" si="8"/>
        <v>7.9613503001273073E-83</v>
      </c>
      <c r="J59">
        <f t="shared" si="12"/>
        <v>2.6948925607002986E-3</v>
      </c>
      <c r="K59">
        <f t="shared" si="9"/>
        <v>2.6948972297829695E-3</v>
      </c>
      <c r="L59">
        <f t="shared" si="10"/>
        <v>-11.151645487207414</v>
      </c>
      <c r="M59">
        <f t="shared" si="11"/>
        <v>124.35919707235348</v>
      </c>
    </row>
    <row r="60" spans="1:15" x14ac:dyDescent="0.25">
      <c r="A60" s="9">
        <v>945.39999999999804</v>
      </c>
      <c r="B60" s="10">
        <v>115</v>
      </c>
      <c r="C60">
        <f t="shared" si="5"/>
        <v>113.96593517249676</v>
      </c>
      <c r="D60">
        <f t="shared" si="6"/>
        <v>293.20000000000186</v>
      </c>
      <c r="E60">
        <f t="shared" si="7"/>
        <v>1.0340648275032436</v>
      </c>
      <c r="F60">
        <f t="shared" si="8"/>
        <v>9.791764833173598E-16</v>
      </c>
      <c r="G60">
        <f t="shared" si="8"/>
        <v>7.1377578112865747E-9</v>
      </c>
      <c r="H60">
        <f t="shared" si="8"/>
        <v>7.4941057939943402E-36</v>
      </c>
      <c r="I60">
        <f t="shared" si="8"/>
        <v>2.6145897054241108E-82</v>
      </c>
      <c r="J60">
        <f t="shared" si="12"/>
        <v>3.5259461733624909E-3</v>
      </c>
      <c r="K60">
        <f t="shared" si="9"/>
        <v>3.5259533111212812E-3</v>
      </c>
      <c r="L60">
        <f t="shared" si="10"/>
        <v>1.0305388741921222</v>
      </c>
      <c r="M60">
        <f t="shared" si="11"/>
        <v>1.0620103712211666</v>
      </c>
    </row>
    <row r="61" spans="1:15" x14ac:dyDescent="0.25">
      <c r="A61" s="9">
        <v>945.449999999998</v>
      </c>
      <c r="B61" s="10">
        <v>118</v>
      </c>
      <c r="C61">
        <f t="shared" si="5"/>
        <v>113.78291975501634</v>
      </c>
      <c r="D61">
        <f t="shared" si="6"/>
        <v>293.15000000000191</v>
      </c>
      <c r="E61">
        <f t="shared" si="7"/>
        <v>4.2170802449836629</v>
      </c>
      <c r="F61">
        <f t="shared" si="8"/>
        <v>1.6940305032615854E-15</v>
      </c>
      <c r="G61">
        <f t="shared" si="8"/>
        <v>1.0871771764236297E-8</v>
      </c>
      <c r="H61">
        <f t="shared" si="8"/>
        <v>1.6504230534566026E-35</v>
      </c>
      <c r="I61">
        <f t="shared" si="8"/>
        <v>8.5551687840013382E-82</v>
      </c>
      <c r="J61">
        <f t="shared" si="12"/>
        <v>4.5964032434407725E-3</v>
      </c>
      <c r="K61">
        <f t="shared" si="9"/>
        <v>4.5964141152142306E-3</v>
      </c>
      <c r="L61">
        <f t="shared" si="10"/>
        <v>4.2124838308684485</v>
      </c>
      <c r="M61">
        <f t="shared" si="11"/>
        <v>17.74502002532812</v>
      </c>
    </row>
    <row r="62" spans="1:15" x14ac:dyDescent="0.25">
      <c r="A62" s="9">
        <v>945.49999999999795</v>
      </c>
      <c r="B62" s="10">
        <v>112</v>
      </c>
      <c r="C62">
        <f t="shared" si="5"/>
        <v>113.59990433753592</v>
      </c>
      <c r="D62">
        <f t="shared" si="6"/>
        <v>293.10000000000196</v>
      </c>
      <c r="E62">
        <f t="shared" si="7"/>
        <v>-1.5999043375359179</v>
      </c>
      <c r="F62">
        <f t="shared" si="8"/>
        <v>2.9200460426215016E-15</v>
      </c>
      <c r="G62">
        <f t="shared" si="8"/>
        <v>1.6498598984876987E-8</v>
      </c>
      <c r="H62">
        <f t="shared" si="8"/>
        <v>3.6214205744528346E-35</v>
      </c>
      <c r="I62">
        <f t="shared" si="8"/>
        <v>2.7890855718492158E-81</v>
      </c>
      <c r="J62">
        <f t="shared" si="12"/>
        <v>5.9699238082727216E-3</v>
      </c>
      <c r="K62">
        <f t="shared" si="9"/>
        <v>5.9699403068746264E-3</v>
      </c>
      <c r="L62">
        <f t="shared" si="10"/>
        <v>-1.6058742778427926</v>
      </c>
      <c r="M62">
        <f t="shared" si="11"/>
        <v>2.5788321962371104</v>
      </c>
    </row>
    <row r="63" spans="1:15" x14ac:dyDescent="0.25">
      <c r="A63" s="9">
        <v>945.54999999999802</v>
      </c>
      <c r="B63" s="10">
        <v>111</v>
      </c>
      <c r="C63">
        <f t="shared" si="5"/>
        <v>113.4168889200555</v>
      </c>
      <c r="D63">
        <f t="shared" si="6"/>
        <v>293.05000000000189</v>
      </c>
      <c r="E63">
        <f t="shared" si="7"/>
        <v>-2.4168889200554986</v>
      </c>
      <c r="F63">
        <f t="shared" si="8"/>
        <v>5.0149475395562527E-15</v>
      </c>
      <c r="G63">
        <f t="shared" si="8"/>
        <v>2.4946063793437626E-8</v>
      </c>
      <c r="H63">
        <f t="shared" si="8"/>
        <v>7.9171863939127095E-35</v>
      </c>
      <c r="I63">
        <f t="shared" si="8"/>
        <v>9.0594809828241137E-81</v>
      </c>
      <c r="J63">
        <f t="shared" si="12"/>
        <v>7.7255191989388386E-3</v>
      </c>
      <c r="K63">
        <f t="shared" si="9"/>
        <v>7.7255441450076474E-3</v>
      </c>
      <c r="L63">
        <f t="shared" si="10"/>
        <v>-2.4246144642005061</v>
      </c>
      <c r="M63">
        <f t="shared" si="11"/>
        <v>5.8787553000103072</v>
      </c>
    </row>
    <row r="64" spans="1:15" x14ac:dyDescent="0.25">
      <c r="A64" s="9">
        <v>945.59999999999798</v>
      </c>
      <c r="B64" s="10">
        <v>104</v>
      </c>
      <c r="C64">
        <f t="shared" si="5"/>
        <v>113.23387350257508</v>
      </c>
      <c r="D64">
        <f t="shared" si="6"/>
        <v>293.00000000000193</v>
      </c>
      <c r="E64">
        <f t="shared" si="7"/>
        <v>-9.2338735025750793</v>
      </c>
      <c r="F64">
        <f t="shared" si="8"/>
        <v>8.5812649451687453E-15</v>
      </c>
      <c r="G64">
        <f t="shared" si="8"/>
        <v>3.7580730023232192E-8</v>
      </c>
      <c r="H64">
        <f t="shared" si="8"/>
        <v>1.7245309631772956E-34</v>
      </c>
      <c r="I64">
        <f t="shared" si="8"/>
        <v>2.9319260893351985E-80</v>
      </c>
      <c r="J64">
        <f t="shared" si="12"/>
        <v>9.9608129685180274E-3</v>
      </c>
      <c r="K64">
        <f t="shared" si="9"/>
        <v>9.9608505492566318E-3</v>
      </c>
      <c r="L64">
        <f t="shared" si="10"/>
        <v>-9.2438343531243365</v>
      </c>
      <c r="M64">
        <f t="shared" si="11"/>
        <v>85.448473548001616</v>
      </c>
    </row>
    <row r="65" spans="1:13" x14ac:dyDescent="0.25">
      <c r="A65" s="9">
        <v>945.64999999999804</v>
      </c>
      <c r="B65" s="10">
        <v>109</v>
      </c>
      <c r="C65">
        <f t="shared" si="5"/>
        <v>113.05085808509421</v>
      </c>
      <c r="D65">
        <f t="shared" si="6"/>
        <v>292.95000000000186</v>
      </c>
      <c r="E65">
        <f t="shared" si="7"/>
        <v>-4.0508580850942053</v>
      </c>
      <c r="F65">
        <f t="shared" si="8"/>
        <v>1.4630004149212699E-14</v>
      </c>
      <c r="G65">
        <f t="shared" si="8"/>
        <v>5.6407469537032326E-8</v>
      </c>
      <c r="H65">
        <f t="shared" si="8"/>
        <v>3.7426511158219247E-34</v>
      </c>
      <c r="I65">
        <f t="shared" si="8"/>
        <v>9.4538986040344005E-80</v>
      </c>
      <c r="J65">
        <f t="shared" si="12"/>
        <v>1.2795878763642151E-2</v>
      </c>
      <c r="K65">
        <f t="shared" si="9"/>
        <v>1.2795935171126318E-2</v>
      </c>
      <c r="L65">
        <f t="shared" si="10"/>
        <v>-4.0636540202653313</v>
      </c>
      <c r="M65">
        <f t="shared" si="11"/>
        <v>16.51328399641859</v>
      </c>
    </row>
    <row r="66" spans="1:13" x14ac:dyDescent="0.25">
      <c r="A66" s="9">
        <v>945.699999999998</v>
      </c>
      <c r="B66" s="10">
        <v>123</v>
      </c>
      <c r="C66">
        <f t="shared" si="5"/>
        <v>112.86784266761379</v>
      </c>
      <c r="D66">
        <f t="shared" si="6"/>
        <v>292.90000000000191</v>
      </c>
      <c r="E66">
        <f t="shared" si="7"/>
        <v>10.132157332386214</v>
      </c>
      <c r="F66">
        <f t="shared" si="8"/>
        <v>2.4851111009017584E-14</v>
      </c>
      <c r="G66">
        <f t="shared" si="8"/>
        <v>8.4356051743224021E-8</v>
      </c>
      <c r="H66">
        <f t="shared" si="8"/>
        <v>8.0927460942263346E-34</v>
      </c>
      <c r="I66">
        <f t="shared" si="8"/>
        <v>3.037225823816664E-79</v>
      </c>
      <c r="J66">
        <f t="shared" si="12"/>
        <v>1.6377728578435776E-2</v>
      </c>
      <c r="K66">
        <f t="shared" si="9"/>
        <v>1.6377812934512369E-2</v>
      </c>
      <c r="L66">
        <f t="shared" si="10"/>
        <v>10.115779519451701</v>
      </c>
      <c r="M66">
        <f t="shared" si="11"/>
        <v>102.32899528615849</v>
      </c>
    </row>
    <row r="67" spans="1:13" x14ac:dyDescent="0.25">
      <c r="A67" s="9">
        <v>945.74999999999704</v>
      </c>
      <c r="B67" s="10">
        <v>115</v>
      </c>
      <c r="C67">
        <f t="shared" si="5"/>
        <v>112.684827250137</v>
      </c>
      <c r="D67">
        <f t="shared" si="6"/>
        <v>292.85000000000286</v>
      </c>
      <c r="E67">
        <f t="shared" si="7"/>
        <v>2.3151727498629953</v>
      </c>
      <c r="F67">
        <f t="shared" si="8"/>
        <v>4.2058656052987827E-14</v>
      </c>
      <c r="G67">
        <f t="shared" si="8"/>
        <v>1.2569097445515273E-7</v>
      </c>
      <c r="H67">
        <f t="shared" si="8"/>
        <v>1.7434950015658668E-33</v>
      </c>
      <c r="I67">
        <f t="shared" si="8"/>
        <v>9.7219067071483824E-79</v>
      </c>
      <c r="J67">
        <f t="shared" si="12"/>
        <v>2.0885527276398055E-2</v>
      </c>
      <c r="K67">
        <f t="shared" si="9"/>
        <v>2.088565296741457E-2</v>
      </c>
      <c r="L67">
        <f t="shared" si="10"/>
        <v>2.2942870968955806</v>
      </c>
      <c r="M67">
        <f t="shared" si="11"/>
        <v>5.2637532829815514</v>
      </c>
    </row>
    <row r="68" spans="1:13" x14ac:dyDescent="0.25">
      <c r="A68" s="9">
        <v>945.799999999997</v>
      </c>
      <c r="B68" s="10">
        <v>117</v>
      </c>
      <c r="C68">
        <f t="shared" si="5"/>
        <v>112.50181183265659</v>
      </c>
      <c r="D68">
        <f t="shared" si="6"/>
        <v>292.80000000000291</v>
      </c>
      <c r="E68">
        <f t="shared" si="7"/>
        <v>4.4981881673434145</v>
      </c>
      <c r="F68">
        <f t="shared" si="8"/>
        <v>7.0920729558286459E-14</v>
      </c>
      <c r="G68">
        <f t="shared" si="8"/>
        <v>1.8659506936000957E-7</v>
      </c>
      <c r="H68">
        <f t="shared" si="8"/>
        <v>3.7424302953090978E-33</v>
      </c>
      <c r="I68">
        <f t="shared" si="8"/>
        <v>3.1005164247788755E-78</v>
      </c>
      <c r="J68">
        <f t="shared" si="12"/>
        <v>2.6536609898767469E-2</v>
      </c>
      <c r="K68">
        <f t="shared" si="9"/>
        <v>2.6536796493907749E-2</v>
      </c>
      <c r="L68">
        <f t="shared" si="10"/>
        <v>4.4716513708495071</v>
      </c>
      <c r="M68">
        <f t="shared" si="11"/>
        <v>19.995665982420277</v>
      </c>
    </row>
    <row r="69" spans="1:13" x14ac:dyDescent="0.25">
      <c r="A69" s="9">
        <v>945.84999999999695</v>
      </c>
      <c r="B69" s="10">
        <v>112</v>
      </c>
      <c r="C69">
        <f t="shared" si="5"/>
        <v>112.31879641517617</v>
      </c>
      <c r="D69">
        <f t="shared" si="6"/>
        <v>292.75000000000296</v>
      </c>
      <c r="E69">
        <f t="shared" si="7"/>
        <v>-0.31879641517616619</v>
      </c>
      <c r="F69">
        <f t="shared" si="8"/>
        <v>1.1915141923047924E-13</v>
      </c>
      <c r="G69">
        <f t="shared" si="8"/>
        <v>2.7599705992909113E-7</v>
      </c>
      <c r="H69">
        <f t="shared" si="8"/>
        <v>8.0037765474417098E-33</v>
      </c>
      <c r="I69">
        <f t="shared" si="8"/>
        <v>9.8520100267536374E-78</v>
      </c>
      <c r="J69">
        <f t="shared" si="12"/>
        <v>3.3593376552972426E-2</v>
      </c>
      <c r="K69">
        <f t="shared" si="9"/>
        <v>3.3593652550151509E-2</v>
      </c>
      <c r="L69">
        <f t="shared" si="10"/>
        <v>-0.3523900677263177</v>
      </c>
      <c r="M69">
        <f t="shared" si="11"/>
        <v>0.12417875983215877</v>
      </c>
    </row>
    <row r="70" spans="1:13" x14ac:dyDescent="0.25">
      <c r="A70" s="9">
        <v>945.89999999999702</v>
      </c>
      <c r="B70" s="10">
        <v>131</v>
      </c>
      <c r="C70">
        <f t="shared" si="5"/>
        <v>112.13578099769529</v>
      </c>
      <c r="D70">
        <f t="shared" si="6"/>
        <v>292.70000000000289</v>
      </c>
      <c r="E70">
        <f t="shared" si="7"/>
        <v>18.864219002304708</v>
      </c>
      <c r="F70">
        <f t="shared" si="8"/>
        <v>1.9944973632371539E-13</v>
      </c>
      <c r="G70">
        <f t="shared" si="8"/>
        <v>4.0674007985034985E-7</v>
      </c>
      <c r="H70">
        <f t="shared" si="8"/>
        <v>1.7054712874934758E-32</v>
      </c>
      <c r="I70">
        <f t="shared" si="8"/>
        <v>3.1190610523160795E-77</v>
      </c>
      <c r="J70">
        <f t="shared" si="12"/>
        <v>4.237113499925315E-2</v>
      </c>
      <c r="K70">
        <f t="shared" si="9"/>
        <v>4.2371541739532448E-2</v>
      </c>
      <c r="L70">
        <f t="shared" si="10"/>
        <v>18.821847460565177</v>
      </c>
      <c r="M70">
        <f t="shared" si="11"/>
        <v>354.26194182878379</v>
      </c>
    </row>
    <row r="71" spans="1:13" x14ac:dyDescent="0.25">
      <c r="A71" s="9">
        <v>945.94999999999698</v>
      </c>
      <c r="B71" s="10">
        <v>131</v>
      </c>
      <c r="C71">
        <f t="shared" si="5"/>
        <v>111.95276558021533</v>
      </c>
      <c r="D71">
        <f t="shared" si="6"/>
        <v>292.65000000000293</v>
      </c>
      <c r="E71">
        <f t="shared" si="7"/>
        <v>19.047234419784672</v>
      </c>
      <c r="F71">
        <f t="shared" si="8"/>
        <v>3.3264112060060223E-13</v>
      </c>
      <c r="G71">
        <f t="shared" si="8"/>
        <v>5.9722462312049947E-7</v>
      </c>
      <c r="H71">
        <f t="shared" si="8"/>
        <v>3.6207796090576541E-32</v>
      </c>
      <c r="I71">
        <f t="shared" si="8"/>
        <v>9.8385506989537521E-77</v>
      </c>
      <c r="J71">
        <f t="shared" si="12"/>
        <v>5.3246952773550356E-2</v>
      </c>
      <c r="K71">
        <f t="shared" si="9"/>
        <v>5.3247549998506116E-2</v>
      </c>
      <c r="L71">
        <f t="shared" si="10"/>
        <v>18.993986869786166</v>
      </c>
      <c r="M71">
        <f t="shared" si="11"/>
        <v>360.77153720960928</v>
      </c>
    </row>
    <row r="72" spans="1:13" x14ac:dyDescent="0.25">
      <c r="A72" s="9">
        <v>945.99999999999704</v>
      </c>
      <c r="B72" s="10">
        <v>99</v>
      </c>
      <c r="C72">
        <f t="shared" si="5"/>
        <v>111.76975016273445</v>
      </c>
      <c r="D72">
        <f t="shared" si="6"/>
        <v>292.60000000000286</v>
      </c>
      <c r="E72">
        <f t="shared" si="7"/>
        <v>-12.769750162734454</v>
      </c>
      <c r="F72">
        <f t="shared" si="8"/>
        <v>5.5274729416772358E-13</v>
      </c>
      <c r="G72">
        <f t="shared" si="8"/>
        <v>8.7370870405394342E-7</v>
      </c>
      <c r="H72">
        <f t="shared" si="8"/>
        <v>7.6589280756867487E-32</v>
      </c>
      <c r="I72">
        <f t="shared" si="8"/>
        <v>3.0920506677452979E-76</v>
      </c>
      <c r="J72">
        <f t="shared" si="12"/>
        <v>6.6669568138778779E-2</v>
      </c>
      <c r="K72">
        <f t="shared" si="9"/>
        <v>6.6670441848035583E-2</v>
      </c>
      <c r="L72">
        <f t="shared" si="10"/>
        <v>-12.836420604582489</v>
      </c>
      <c r="M72">
        <f t="shared" si="11"/>
        <v>164.77369393774987</v>
      </c>
    </row>
    <row r="73" spans="1:13" x14ac:dyDescent="0.25">
      <c r="A73" s="9">
        <v>946.049999999997</v>
      </c>
      <c r="B73" s="10">
        <v>133</v>
      </c>
      <c r="C73">
        <f t="shared" si="5"/>
        <v>111.58673474525403</v>
      </c>
      <c r="D73">
        <f t="shared" si="6"/>
        <v>292.55000000000291</v>
      </c>
      <c r="E73">
        <f t="shared" si="7"/>
        <v>21.413265254745966</v>
      </c>
      <c r="F73">
        <f t="shared" si="8"/>
        <v>9.1513578311449202E-13</v>
      </c>
      <c r="G73">
        <f t="shared" si="8"/>
        <v>1.2735143446879571E-6</v>
      </c>
      <c r="H73">
        <f t="shared" si="8"/>
        <v>1.6141433941642401E-31</v>
      </c>
      <c r="I73">
        <f t="shared" si="8"/>
        <v>9.6821163549929514E-76</v>
      </c>
      <c r="J73">
        <f t="shared" si="12"/>
        <v>8.3170391658335618E-2</v>
      </c>
      <c r="K73">
        <f t="shared" si="9"/>
        <v>8.3171665173595435E-2</v>
      </c>
      <c r="L73">
        <f t="shared" si="10"/>
        <v>21.330093589572371</v>
      </c>
      <c r="M73">
        <f t="shared" si="11"/>
        <v>454.97289253991636</v>
      </c>
    </row>
    <row r="74" spans="1:13" x14ac:dyDescent="0.25">
      <c r="A74" s="9">
        <v>946.09999999999695</v>
      </c>
      <c r="B74" s="10">
        <v>96</v>
      </c>
      <c r="C74">
        <f t="shared" si="5"/>
        <v>111.40371932777362</v>
      </c>
      <c r="D74">
        <f t="shared" si="6"/>
        <v>292.50000000000296</v>
      </c>
      <c r="E74">
        <f t="shared" si="7"/>
        <v>-15.403719327773615</v>
      </c>
      <c r="F74">
        <f t="shared" si="8"/>
        <v>1.5095679646301648E-12</v>
      </c>
      <c r="G74">
        <f t="shared" si="8"/>
        <v>1.849478307123104E-6</v>
      </c>
      <c r="H74">
        <f t="shared" si="8"/>
        <v>3.3894127343666379E-31</v>
      </c>
      <c r="I74">
        <f t="shared" si="8"/>
        <v>3.0206625746976073E-75</v>
      </c>
      <c r="J74">
        <f t="shared" si="12"/>
        <v>0.10337560708734585</v>
      </c>
      <c r="K74">
        <f t="shared" si="9"/>
        <v>0.10337745656716253</v>
      </c>
      <c r="L74">
        <f t="shared" si="10"/>
        <v>-15.507096784340778</v>
      </c>
      <c r="M74">
        <f t="shared" si="11"/>
        <v>240.47005067891209</v>
      </c>
    </row>
    <row r="75" spans="1:13" x14ac:dyDescent="0.25">
      <c r="A75" s="9">
        <v>946.14999999999702</v>
      </c>
      <c r="B75" s="10">
        <v>96</v>
      </c>
      <c r="C75">
        <f t="shared" si="5"/>
        <v>111.2207039102932</v>
      </c>
      <c r="D75">
        <f t="shared" si="6"/>
        <v>292.45000000000289</v>
      </c>
      <c r="E75">
        <f t="shared" si="7"/>
        <v>-15.220703910293196</v>
      </c>
      <c r="F75">
        <f t="shared" si="8"/>
        <v>2.4810072089831012E-12</v>
      </c>
      <c r="G75">
        <f t="shared" si="8"/>
        <v>2.6761032413515791E-6</v>
      </c>
      <c r="H75">
        <f t="shared" si="8"/>
        <v>7.0911230596602581E-31</v>
      </c>
      <c r="I75">
        <f t="shared" si="8"/>
        <v>9.3894975688150142E-75</v>
      </c>
      <c r="J75">
        <f t="shared" si="12"/>
        <v>0.12801935097803305</v>
      </c>
      <c r="K75">
        <f t="shared" si="9"/>
        <v>0.1280220270837554</v>
      </c>
      <c r="L75">
        <f t="shared" si="10"/>
        <v>-15.348725937376951</v>
      </c>
      <c r="M75">
        <f t="shared" si="11"/>
        <v>235.58338790070798</v>
      </c>
    </row>
    <row r="76" spans="1:13" x14ac:dyDescent="0.25">
      <c r="A76" s="9">
        <v>946.19999999999698</v>
      </c>
      <c r="B76" s="10">
        <v>117</v>
      </c>
      <c r="C76">
        <f t="shared" si="5"/>
        <v>111.03768849281278</v>
      </c>
      <c r="D76">
        <f t="shared" si="6"/>
        <v>292.40000000000293</v>
      </c>
      <c r="E76">
        <f t="shared" si="7"/>
        <v>5.9623115071872235</v>
      </c>
      <c r="F76">
        <f t="shared" si="8"/>
        <v>4.0626705244607013E-12</v>
      </c>
      <c r="G76">
        <f t="shared" si="8"/>
        <v>3.8580220730332758E-6</v>
      </c>
      <c r="H76">
        <f t="shared" si="8"/>
        <v>1.478134008706195E-30</v>
      </c>
      <c r="I76">
        <f t="shared" ref="I76:J139" si="13">I$5*EXP(-(($D76-I$6)^2)/(2*I$7^2))</f>
        <v>2.9079753080069759E-74</v>
      </c>
      <c r="J76">
        <f t="shared" si="13"/>
        <v>0.15795791440704396</v>
      </c>
      <c r="K76">
        <f t="shared" si="9"/>
        <v>0.15796177243317966</v>
      </c>
      <c r="L76">
        <f t="shared" ref="L76:L139" si="14">E76-K76</f>
        <v>5.8043497347540436</v>
      </c>
      <c r="M76">
        <f t="shared" si="11"/>
        <v>33.690475843339335</v>
      </c>
    </row>
    <row r="77" spans="1:13" x14ac:dyDescent="0.25">
      <c r="A77" s="9">
        <v>946.24999999999704</v>
      </c>
      <c r="B77" s="10">
        <v>108</v>
      </c>
      <c r="C77">
        <f t="shared" ref="C77:C140" si="15">$P$12*A77+$Q$12</f>
        <v>110.8546730753319</v>
      </c>
      <c r="D77">
        <f t="shared" ref="D77:D140" si="16">$E$2-A77-$N$5</f>
        <v>292.35000000000286</v>
      </c>
      <c r="E77">
        <f t="shared" ref="E77:E140" si="17">B77-C77</f>
        <v>-2.8546730753319025</v>
      </c>
      <c r="F77">
        <f t="shared" ref="F77:I140" si="18">F$5*EXP(-(($D77-F$6)^2)/(2*F$7^2))</f>
        <v>6.6283190074951518E-12</v>
      </c>
      <c r="G77">
        <f t="shared" si="18"/>
        <v>5.5415948848769824E-6</v>
      </c>
      <c r="H77">
        <f t="shared" si="18"/>
        <v>3.0698758904598847E-30</v>
      </c>
      <c r="I77">
        <f t="shared" si="18"/>
        <v>8.9731989525539695E-74</v>
      </c>
      <c r="J77">
        <f t="shared" si="13"/>
        <v>0.19418486720776224</v>
      </c>
      <c r="K77">
        <f t="shared" ref="K77:K140" si="19">F77+G77+H77+I77+J77</f>
        <v>0.19419040880927543</v>
      </c>
      <c r="L77">
        <f t="shared" si="14"/>
        <v>-3.0488634841411781</v>
      </c>
      <c r="M77">
        <f t="shared" ref="M77:M140" si="20">(L77)^2</f>
        <v>9.295568544929484</v>
      </c>
    </row>
    <row r="78" spans="1:13" x14ac:dyDescent="0.25">
      <c r="A78" s="9">
        <v>946.299999999997</v>
      </c>
      <c r="B78" s="10">
        <v>111</v>
      </c>
      <c r="C78">
        <f t="shared" si="15"/>
        <v>110.67165765785148</v>
      </c>
      <c r="D78">
        <f t="shared" si="16"/>
        <v>292.30000000000291</v>
      </c>
      <c r="E78">
        <f t="shared" si="17"/>
        <v>0.32834234214851676</v>
      </c>
      <c r="F78">
        <f t="shared" si="18"/>
        <v>1.0774656222292734E-11</v>
      </c>
      <c r="G78">
        <f t="shared" si="18"/>
        <v>7.9307281097336656E-6</v>
      </c>
      <c r="H78">
        <f t="shared" si="18"/>
        <v>6.3523738398277213E-30</v>
      </c>
      <c r="I78">
        <f t="shared" si="18"/>
        <v>2.7587484432440824E-73</v>
      </c>
      <c r="J78">
        <f t="shared" si="13"/>
        <v>0.23784695488379859</v>
      </c>
      <c r="K78">
        <f t="shared" si="19"/>
        <v>0.23785488562268298</v>
      </c>
      <c r="L78">
        <f t="shared" si="14"/>
        <v>9.0487456525833787E-2</v>
      </c>
      <c r="M78">
        <f t="shared" si="20"/>
        <v>8.1879797885146596E-3</v>
      </c>
    </row>
    <row r="79" spans="1:13" x14ac:dyDescent="0.25">
      <c r="A79" s="9">
        <v>946.34999999999695</v>
      </c>
      <c r="B79" s="10">
        <v>106</v>
      </c>
      <c r="C79">
        <f t="shared" si="15"/>
        <v>110.48864224037106</v>
      </c>
      <c r="D79">
        <f t="shared" si="16"/>
        <v>292.25000000000296</v>
      </c>
      <c r="E79">
        <f t="shared" si="17"/>
        <v>-4.488642240371064</v>
      </c>
      <c r="F79">
        <f t="shared" si="18"/>
        <v>1.7450652265149327E-11</v>
      </c>
      <c r="G79">
        <f t="shared" si="18"/>
        <v>1.1308358555150254E-5</v>
      </c>
      <c r="H79">
        <f t="shared" si="18"/>
        <v>1.3096628268207589E-29</v>
      </c>
      <c r="I79">
        <f t="shared" si="18"/>
        <v>8.4505529420976912E-73</v>
      </c>
      <c r="J79">
        <f t="shared" si="13"/>
        <v>0.29026056111459991</v>
      </c>
      <c r="K79">
        <f t="shared" si="19"/>
        <v>0.29027186949060574</v>
      </c>
      <c r="L79">
        <f t="shared" si="14"/>
        <v>-4.7789141098616694</v>
      </c>
      <c r="M79">
        <f t="shared" si="20"/>
        <v>22.83802006943495</v>
      </c>
    </row>
    <row r="80" spans="1:13" x14ac:dyDescent="0.25">
      <c r="A80" s="9">
        <v>946.39999999999702</v>
      </c>
      <c r="B80" s="10">
        <v>105</v>
      </c>
      <c r="C80">
        <f t="shared" si="15"/>
        <v>110.30562682289064</v>
      </c>
      <c r="D80">
        <f t="shared" si="16"/>
        <v>292.20000000000289</v>
      </c>
      <c r="E80">
        <f t="shared" si="17"/>
        <v>-5.3056268228906447</v>
      </c>
      <c r="F80">
        <f t="shared" si="18"/>
        <v>2.8159706784123859E-11</v>
      </c>
      <c r="G80">
        <f t="shared" si="18"/>
        <v>1.6065502018967666E-5</v>
      </c>
      <c r="H80">
        <f t="shared" si="18"/>
        <v>2.6902409225087819E-29</v>
      </c>
      <c r="I80">
        <f t="shared" si="18"/>
        <v>2.5790892688767214E-72</v>
      </c>
      <c r="J80">
        <f t="shared" si="13"/>
        <v>0.352928464855369</v>
      </c>
      <c r="K80">
        <f t="shared" si="19"/>
        <v>0.35294453038554768</v>
      </c>
      <c r="L80">
        <f t="shared" si="14"/>
        <v>-5.6585713532761925</v>
      </c>
      <c r="M80">
        <f t="shared" si="20"/>
        <v>32.019429760117958</v>
      </c>
    </row>
    <row r="81" spans="1:13" x14ac:dyDescent="0.25">
      <c r="A81" s="9">
        <v>946.44999999999698</v>
      </c>
      <c r="B81" s="10">
        <v>96</v>
      </c>
      <c r="C81">
        <f t="shared" si="15"/>
        <v>110.12261140541023</v>
      </c>
      <c r="D81">
        <f t="shared" si="16"/>
        <v>292.15000000000293</v>
      </c>
      <c r="E81">
        <f t="shared" si="17"/>
        <v>-14.122611405410225</v>
      </c>
      <c r="F81">
        <f t="shared" si="18"/>
        <v>4.5274411504936542E-11</v>
      </c>
      <c r="G81">
        <f t="shared" si="18"/>
        <v>2.2740355699480699E-5</v>
      </c>
      <c r="H81">
        <f t="shared" si="18"/>
        <v>5.5059348757567883E-29</v>
      </c>
      <c r="I81">
        <f t="shared" si="18"/>
        <v>7.842523769644984E-72</v>
      </c>
      <c r="J81">
        <f t="shared" si="13"/>
        <v>0.42755655129199754</v>
      </c>
      <c r="K81">
        <f t="shared" si="19"/>
        <v>0.42757929169297143</v>
      </c>
      <c r="L81">
        <f t="shared" si="14"/>
        <v>-14.550190697103197</v>
      </c>
      <c r="M81">
        <f t="shared" si="20"/>
        <v>211.70804932206843</v>
      </c>
    </row>
    <row r="82" spans="1:13" x14ac:dyDescent="0.25">
      <c r="A82" s="9">
        <v>946.49999999999704</v>
      </c>
      <c r="B82" s="10">
        <v>106</v>
      </c>
      <c r="C82">
        <f t="shared" si="15"/>
        <v>109.93959598792935</v>
      </c>
      <c r="D82">
        <f t="shared" si="16"/>
        <v>292.10000000000286</v>
      </c>
      <c r="E82">
        <f t="shared" si="17"/>
        <v>-3.9395959879293514</v>
      </c>
      <c r="F82">
        <f t="shared" si="18"/>
        <v>7.2524663279379937E-11</v>
      </c>
      <c r="G82">
        <f t="shared" si="18"/>
        <v>3.2070699147383748E-5</v>
      </c>
      <c r="H82">
        <f t="shared" si="18"/>
        <v>1.1227399791921959E-28</v>
      </c>
      <c r="I82">
        <f t="shared" si="18"/>
        <v>2.3760388345481847E-71</v>
      </c>
      <c r="J82">
        <f t="shared" si="13"/>
        <v>0.51607006154649471</v>
      </c>
      <c r="K82">
        <f t="shared" si="19"/>
        <v>0.51610213231816671</v>
      </c>
      <c r="L82">
        <f t="shared" si="14"/>
        <v>-4.4556981202475185</v>
      </c>
      <c r="M82">
        <f t="shared" si="20"/>
        <v>19.853245738777272</v>
      </c>
    </row>
    <row r="83" spans="1:13" x14ac:dyDescent="0.25">
      <c r="A83" s="9">
        <v>946.549999999997</v>
      </c>
      <c r="B83" s="10">
        <v>121</v>
      </c>
      <c r="C83">
        <f t="shared" si="15"/>
        <v>109.75658057044893</v>
      </c>
      <c r="D83">
        <f t="shared" si="16"/>
        <v>292.05000000000291</v>
      </c>
      <c r="E83">
        <f t="shared" si="17"/>
        <v>11.243419429551068</v>
      </c>
      <c r="F83">
        <f t="shared" si="18"/>
        <v>1.1575155927247328E-10</v>
      </c>
      <c r="G83">
        <f t="shared" si="18"/>
        <v>4.5063801334472375E-5</v>
      </c>
      <c r="H83">
        <f t="shared" si="18"/>
        <v>2.2810537896765955E-28</v>
      </c>
      <c r="I83">
        <f t="shared" si="18"/>
        <v>7.1723165220823595E-71</v>
      </c>
      <c r="J83">
        <f t="shared" si="13"/>
        <v>0.6206288887069451</v>
      </c>
      <c r="K83">
        <f t="shared" si="19"/>
        <v>0.62067395262403113</v>
      </c>
      <c r="L83">
        <f t="shared" si="14"/>
        <v>10.622745476927037</v>
      </c>
      <c r="M83">
        <f t="shared" si="20"/>
        <v>112.84272146757381</v>
      </c>
    </row>
    <row r="84" spans="1:13" x14ac:dyDescent="0.25">
      <c r="A84" s="9">
        <v>946.59999999999695</v>
      </c>
      <c r="B84" s="10">
        <v>113</v>
      </c>
      <c r="C84">
        <f t="shared" si="15"/>
        <v>109.57356515296851</v>
      </c>
      <c r="D84">
        <f t="shared" si="16"/>
        <v>292.00000000000296</v>
      </c>
      <c r="E84">
        <f t="shared" si="17"/>
        <v>3.4264348470314872</v>
      </c>
      <c r="F84">
        <f t="shared" si="18"/>
        <v>1.8406711299832868E-10</v>
      </c>
      <c r="G84">
        <f t="shared" si="18"/>
        <v>6.3089261133511345E-5</v>
      </c>
      <c r="H84">
        <f t="shared" si="18"/>
        <v>4.6174275219838251E-28</v>
      </c>
      <c r="I84">
        <f t="shared" si="18"/>
        <v>2.1571164042094055E-70</v>
      </c>
      <c r="J84">
        <f t="shared" si="13"/>
        <v>0.74364134966216955</v>
      </c>
      <c r="K84">
        <f t="shared" si="19"/>
        <v>0.74370443910737016</v>
      </c>
      <c r="L84">
        <f t="shared" si="14"/>
        <v>2.682730407924117</v>
      </c>
      <c r="M84">
        <f t="shared" si="20"/>
        <v>7.1970424416006988</v>
      </c>
    </row>
    <row r="85" spans="1:13" x14ac:dyDescent="0.25">
      <c r="A85" s="9">
        <v>946.64999999999702</v>
      </c>
      <c r="B85" s="10">
        <v>110</v>
      </c>
      <c r="C85">
        <f t="shared" si="15"/>
        <v>109.39054973548809</v>
      </c>
      <c r="D85">
        <f t="shared" si="16"/>
        <v>291.95000000000289</v>
      </c>
      <c r="E85">
        <f t="shared" si="17"/>
        <v>0.60945026451190643</v>
      </c>
      <c r="F85">
        <f t="shared" si="18"/>
        <v>2.9163105772204817E-10</v>
      </c>
      <c r="G85">
        <f t="shared" si="18"/>
        <v>8.8001744307768061E-5</v>
      </c>
      <c r="H85">
        <f t="shared" si="18"/>
        <v>9.3126411771577651E-28</v>
      </c>
      <c r="I85">
        <f t="shared" si="18"/>
        <v>6.4639194750613261E-70</v>
      </c>
      <c r="J85">
        <f t="shared" si="13"/>
        <v>0.88777578597883611</v>
      </c>
      <c r="K85">
        <f t="shared" si="19"/>
        <v>0.88786378801477495</v>
      </c>
      <c r="L85">
        <f t="shared" si="14"/>
        <v>-0.27841352350286852</v>
      </c>
      <c r="M85">
        <f t="shared" si="20"/>
        <v>7.7514090069282324E-2</v>
      </c>
    </row>
    <row r="86" spans="1:13" x14ac:dyDescent="0.25">
      <c r="A86" s="9">
        <v>946.69999999999698</v>
      </c>
      <c r="B86" s="10">
        <v>112</v>
      </c>
      <c r="C86">
        <f t="shared" si="15"/>
        <v>109.20753431800767</v>
      </c>
      <c r="D86">
        <f t="shared" si="16"/>
        <v>291.90000000000293</v>
      </c>
      <c r="E86">
        <f t="shared" si="17"/>
        <v>2.7924656819923257</v>
      </c>
      <c r="F86">
        <f t="shared" si="18"/>
        <v>4.6036210481764113E-10</v>
      </c>
      <c r="G86">
        <f t="shared" si="18"/>
        <v>1.2230250194555876E-4</v>
      </c>
      <c r="H86">
        <f t="shared" si="18"/>
        <v>1.8713450540207551E-27</v>
      </c>
      <c r="I86">
        <f t="shared" si="18"/>
        <v>1.9298631577126082E-69</v>
      </c>
      <c r="J86">
        <f t="shared" si="13"/>
        <v>1.0559692758444714</v>
      </c>
      <c r="K86">
        <f t="shared" si="19"/>
        <v>1.0560915788067791</v>
      </c>
      <c r="L86">
        <f t="shared" si="14"/>
        <v>1.7363741031855466</v>
      </c>
      <c r="M86">
        <f t="shared" si="20"/>
        <v>3.0149950262134113</v>
      </c>
    </row>
    <row r="87" spans="1:13" x14ac:dyDescent="0.25">
      <c r="A87" s="9">
        <v>946.74999999999704</v>
      </c>
      <c r="B87" s="10">
        <v>97</v>
      </c>
      <c r="C87">
        <f t="shared" si="15"/>
        <v>109.0245189005268</v>
      </c>
      <c r="D87">
        <f t="shared" si="16"/>
        <v>291.85000000000286</v>
      </c>
      <c r="E87">
        <f t="shared" si="17"/>
        <v>-12.0245189005268</v>
      </c>
      <c r="F87">
        <f t="shared" si="18"/>
        <v>7.240583774647029E-10</v>
      </c>
      <c r="G87">
        <f t="shared" si="18"/>
        <v>1.6935094491593385E-4</v>
      </c>
      <c r="H87">
        <f t="shared" si="18"/>
        <v>3.7466497831913388E-27</v>
      </c>
      <c r="I87">
        <f t="shared" si="18"/>
        <v>5.7407061168746186E-69</v>
      </c>
      <c r="J87">
        <f t="shared" si="13"/>
        <v>1.2514326764870147</v>
      </c>
      <c r="K87">
        <f t="shared" si="19"/>
        <v>1.251602028155989</v>
      </c>
      <c r="L87">
        <f t="shared" si="14"/>
        <v>-13.27612092868279</v>
      </c>
      <c r="M87">
        <f t="shared" si="20"/>
        <v>176.25538691300918</v>
      </c>
    </row>
    <row r="88" spans="1:13" x14ac:dyDescent="0.25">
      <c r="A88" s="9">
        <v>946.799999999997</v>
      </c>
      <c r="B88" s="10">
        <v>110</v>
      </c>
      <c r="C88">
        <f t="shared" si="15"/>
        <v>108.84150348304638</v>
      </c>
      <c r="D88">
        <f t="shared" si="16"/>
        <v>291.80000000000291</v>
      </c>
      <c r="E88">
        <f t="shared" si="17"/>
        <v>1.158496516953619</v>
      </c>
      <c r="F88">
        <f t="shared" si="18"/>
        <v>1.1346340701695416E-9</v>
      </c>
      <c r="G88">
        <f t="shared" si="18"/>
        <v>2.3364050086245193E-4</v>
      </c>
      <c r="H88">
        <f t="shared" si="18"/>
        <v>7.4737840826822801E-27</v>
      </c>
      <c r="I88">
        <f t="shared" si="18"/>
        <v>1.7014231427340935E-68</v>
      </c>
      <c r="J88">
        <f t="shared" si="13"/>
        <v>1.4776511664269472</v>
      </c>
      <c r="K88">
        <f t="shared" si="19"/>
        <v>1.4778848080624436</v>
      </c>
      <c r="L88">
        <f t="shared" si="14"/>
        <v>-0.31938829110882461</v>
      </c>
      <c r="M88">
        <f t="shared" si="20"/>
        <v>0.10200888049741529</v>
      </c>
    </row>
    <row r="89" spans="1:13" x14ac:dyDescent="0.25">
      <c r="A89" s="9">
        <v>946.84999999999604</v>
      </c>
      <c r="B89" s="10">
        <v>87</v>
      </c>
      <c r="C89">
        <f t="shared" si="15"/>
        <v>108.6584880655696</v>
      </c>
      <c r="D89">
        <f t="shared" si="16"/>
        <v>291.75000000000387</v>
      </c>
      <c r="E89">
        <f t="shared" si="17"/>
        <v>-21.6584880655696</v>
      </c>
      <c r="F89">
        <f t="shared" si="18"/>
        <v>1.7715208954913532E-9</v>
      </c>
      <c r="G89">
        <f t="shared" si="18"/>
        <v>3.2115660233498762E-4</v>
      </c>
      <c r="H89">
        <f t="shared" si="18"/>
        <v>1.4854095649292826E-26</v>
      </c>
      <c r="I89">
        <f t="shared" si="18"/>
        <v>5.0242076284035231E-68</v>
      </c>
      <c r="J89">
        <f t="shared" si="13"/>
        <v>1.7383794237219443</v>
      </c>
      <c r="K89">
        <f t="shared" si="19"/>
        <v>1.7387005820958001</v>
      </c>
      <c r="L89">
        <f t="shared" si="14"/>
        <v>-23.397188647665399</v>
      </c>
      <c r="M89">
        <f t="shared" si="20"/>
        <v>547.4284366144426</v>
      </c>
    </row>
    <row r="90" spans="1:13" x14ac:dyDescent="0.25">
      <c r="A90" s="9">
        <v>946.899999999996</v>
      </c>
      <c r="B90" s="10">
        <v>108</v>
      </c>
      <c r="C90">
        <f t="shared" si="15"/>
        <v>108.47547264808918</v>
      </c>
      <c r="D90">
        <f t="shared" si="16"/>
        <v>291.70000000000391</v>
      </c>
      <c r="E90">
        <f t="shared" si="17"/>
        <v>-0.47547264808918044</v>
      </c>
      <c r="F90">
        <f t="shared" si="18"/>
        <v>2.7557826409152629E-9</v>
      </c>
      <c r="G90">
        <f t="shared" si="18"/>
        <v>4.3983906820493348E-4</v>
      </c>
      <c r="H90">
        <f t="shared" si="18"/>
        <v>2.941440765349775E-26</v>
      </c>
      <c r="I90">
        <f t="shared" si="18"/>
        <v>1.4781926655962156E-67</v>
      </c>
      <c r="J90">
        <f t="shared" si="13"/>
        <v>2.0376305643998003</v>
      </c>
      <c r="K90">
        <f t="shared" si="19"/>
        <v>2.0380704062237878</v>
      </c>
      <c r="L90">
        <f t="shared" si="14"/>
        <v>-2.5135430543129682</v>
      </c>
      <c r="M90">
        <f t="shared" si="20"/>
        <v>6.3178986858849653</v>
      </c>
    </row>
    <row r="91" spans="1:13" x14ac:dyDescent="0.25">
      <c r="A91" s="9">
        <v>946.94999999999595</v>
      </c>
      <c r="B91" s="10">
        <v>117</v>
      </c>
      <c r="C91">
        <f t="shared" si="15"/>
        <v>108.29245723060876</v>
      </c>
      <c r="D91">
        <f t="shared" si="16"/>
        <v>291.65000000000396</v>
      </c>
      <c r="E91">
        <f t="shared" si="17"/>
        <v>8.7075427693912388</v>
      </c>
      <c r="F91">
        <f t="shared" si="18"/>
        <v>4.2712192250848421E-9</v>
      </c>
      <c r="G91">
        <f t="shared" si="18"/>
        <v>6.0017647979677849E-4</v>
      </c>
      <c r="H91">
        <f t="shared" si="18"/>
        <v>5.8033961807606246E-26</v>
      </c>
      <c r="I91">
        <f t="shared" si="18"/>
        <v>4.3331400834531298E-67</v>
      </c>
      <c r="J91">
        <f t="shared" si="13"/>
        <v>2.3796579788423373</v>
      </c>
      <c r="K91">
        <f t="shared" si="19"/>
        <v>2.3802581595933532</v>
      </c>
      <c r="L91">
        <f t="shared" si="14"/>
        <v>6.3272846097978857</v>
      </c>
      <c r="M91">
        <f t="shared" si="20"/>
        <v>40.03453053338518</v>
      </c>
    </row>
    <row r="92" spans="1:13" x14ac:dyDescent="0.25">
      <c r="A92" s="9">
        <v>946.99999999999602</v>
      </c>
      <c r="B92" s="10">
        <v>113</v>
      </c>
      <c r="C92">
        <f t="shared" si="15"/>
        <v>108.10944181312789</v>
      </c>
      <c r="D92">
        <f t="shared" si="16"/>
        <v>291.60000000000389</v>
      </c>
      <c r="E92">
        <f t="shared" si="17"/>
        <v>4.8905581868721129</v>
      </c>
      <c r="F92">
        <f t="shared" si="18"/>
        <v>6.5957925356410007E-9</v>
      </c>
      <c r="G92">
        <f t="shared" si="18"/>
        <v>8.1596656430635392E-4</v>
      </c>
      <c r="H92">
        <f t="shared" si="18"/>
        <v>1.140807989021456E-25</v>
      </c>
      <c r="I92">
        <f t="shared" si="18"/>
        <v>1.2655597010168978E-66</v>
      </c>
      <c r="J92">
        <f t="shared" si="13"/>
        <v>2.7689292475088387</v>
      </c>
      <c r="K92">
        <f t="shared" si="19"/>
        <v>2.7697452206689377</v>
      </c>
      <c r="L92">
        <f t="shared" si="14"/>
        <v>2.1208129662031752</v>
      </c>
      <c r="M92">
        <f t="shared" si="20"/>
        <v>4.4978476376155099</v>
      </c>
    </row>
    <row r="93" spans="1:13" x14ac:dyDescent="0.25">
      <c r="A93" s="9">
        <v>947.04999999999598</v>
      </c>
      <c r="B93" s="10">
        <v>104</v>
      </c>
      <c r="C93">
        <f t="shared" si="15"/>
        <v>107.92642639564792</v>
      </c>
      <c r="D93">
        <f t="shared" si="16"/>
        <v>291.55000000000393</v>
      </c>
      <c r="E93">
        <f t="shared" si="17"/>
        <v>-3.9264263956479226</v>
      </c>
      <c r="F93">
        <f t="shared" si="18"/>
        <v>1.0148230730366277E-8</v>
      </c>
      <c r="G93">
        <f t="shared" si="18"/>
        <v>1.1052842360508516E-3</v>
      </c>
      <c r="H93">
        <f t="shared" si="18"/>
        <v>2.2343495144566898E-25</v>
      </c>
      <c r="I93">
        <f t="shared" si="18"/>
        <v>3.6827375231071798E-66</v>
      </c>
      <c r="J93">
        <f t="shared" si="13"/>
        <v>3.2100913942630638</v>
      </c>
      <c r="K93">
        <f t="shared" si="19"/>
        <v>3.2111966886473455</v>
      </c>
      <c r="L93">
        <f t="shared" si="14"/>
        <v>-7.1376230842952681</v>
      </c>
      <c r="M93">
        <f t="shared" si="20"/>
        <v>50.945663293464698</v>
      </c>
    </row>
    <row r="94" spans="1:13" x14ac:dyDescent="0.25">
      <c r="A94" s="9">
        <v>947.09999999999604</v>
      </c>
      <c r="B94" s="10">
        <v>116</v>
      </c>
      <c r="C94">
        <f t="shared" si="15"/>
        <v>107.74341097816705</v>
      </c>
      <c r="D94">
        <f t="shared" si="16"/>
        <v>291.50000000000387</v>
      </c>
      <c r="E94">
        <f t="shared" si="17"/>
        <v>8.2565890218329514</v>
      </c>
      <c r="F94">
        <f t="shared" si="18"/>
        <v>1.5556858459815514E-8</v>
      </c>
      <c r="G94">
        <f t="shared" si="18"/>
        <v>1.4917079716421883E-3</v>
      </c>
      <c r="H94">
        <f t="shared" si="18"/>
        <v>4.3601144316068107E-25</v>
      </c>
      <c r="I94">
        <f t="shared" si="18"/>
        <v>1.0677439470666778E-65</v>
      </c>
      <c r="J94">
        <f t="shared" si="13"/>
        <v>3.7079268493968112</v>
      </c>
      <c r="K94">
        <f t="shared" si="19"/>
        <v>3.709418572925312</v>
      </c>
      <c r="L94">
        <f t="shared" si="14"/>
        <v>4.5471704489076394</v>
      </c>
      <c r="M94">
        <f t="shared" si="20"/>
        <v>20.676759091418901</v>
      </c>
    </row>
    <row r="95" spans="1:13" x14ac:dyDescent="0.25">
      <c r="A95" s="9">
        <v>947.149999999996</v>
      </c>
      <c r="B95" s="10">
        <v>106</v>
      </c>
      <c r="C95">
        <f t="shared" si="15"/>
        <v>107.56039556068663</v>
      </c>
      <c r="D95">
        <f t="shared" si="16"/>
        <v>291.45000000000391</v>
      </c>
      <c r="E95">
        <f t="shared" si="17"/>
        <v>-1.5603955606866293</v>
      </c>
      <c r="F95">
        <f t="shared" si="18"/>
        <v>2.3760834520416868E-8</v>
      </c>
      <c r="G95">
        <f t="shared" si="18"/>
        <v>2.0058657684041375E-3</v>
      </c>
      <c r="H95">
        <f t="shared" si="18"/>
        <v>8.4772089289479953E-25</v>
      </c>
      <c r="I95">
        <f t="shared" si="18"/>
        <v>3.0844070785852235E-65</v>
      </c>
      <c r="J95">
        <f t="shared" si="13"/>
        <v>4.2672996469329103</v>
      </c>
      <c r="K95">
        <f t="shared" si="19"/>
        <v>4.2693055364621486</v>
      </c>
      <c r="L95">
        <f t="shared" si="14"/>
        <v>-5.8297010971487779</v>
      </c>
      <c r="M95">
        <f t="shared" si="20"/>
        <v>33.985414882097665</v>
      </c>
    </row>
    <row r="96" spans="1:13" x14ac:dyDescent="0.25">
      <c r="A96" s="9">
        <v>947.19999999999595</v>
      </c>
      <c r="B96" s="10">
        <v>130</v>
      </c>
      <c r="C96">
        <f t="shared" si="15"/>
        <v>107.37738014320621</v>
      </c>
      <c r="D96">
        <f t="shared" si="16"/>
        <v>291.40000000000396</v>
      </c>
      <c r="E96">
        <f t="shared" si="17"/>
        <v>22.62261985679379</v>
      </c>
      <c r="F96">
        <f t="shared" si="18"/>
        <v>3.6158441290775098E-8</v>
      </c>
      <c r="G96">
        <f t="shared" si="18"/>
        <v>2.6873742088458987E-3</v>
      </c>
      <c r="H96">
        <f t="shared" si="18"/>
        <v>1.6421624149185556E-24</v>
      </c>
      <c r="I96">
        <f t="shared" si="18"/>
        <v>8.8773733651160666E-65</v>
      </c>
      <c r="J96">
        <f t="shared" si="13"/>
        <v>4.8930915732712918</v>
      </c>
      <c r="K96">
        <f t="shared" si="19"/>
        <v>4.8957789836385794</v>
      </c>
      <c r="L96">
        <f t="shared" si="14"/>
        <v>17.726840873155211</v>
      </c>
      <c r="M96">
        <f t="shared" si="20"/>
        <v>314.24088734216622</v>
      </c>
    </row>
    <row r="97" spans="1:13" x14ac:dyDescent="0.25">
      <c r="A97" s="9">
        <v>947.24999999999602</v>
      </c>
      <c r="B97" s="10">
        <v>103</v>
      </c>
      <c r="C97">
        <f t="shared" si="15"/>
        <v>107.19436472572579</v>
      </c>
      <c r="D97">
        <f t="shared" si="16"/>
        <v>291.35000000000389</v>
      </c>
      <c r="E97">
        <f t="shared" si="17"/>
        <v>-4.1943647257257908</v>
      </c>
      <c r="F97">
        <f t="shared" si="18"/>
        <v>5.4823395916098019E-8</v>
      </c>
      <c r="G97">
        <f t="shared" si="18"/>
        <v>3.5872582622152576E-3</v>
      </c>
      <c r="H97">
        <f t="shared" si="18"/>
        <v>3.1694766072030323E-24</v>
      </c>
      <c r="I97">
        <f t="shared" si="18"/>
        <v>2.5456899161183516E-64</v>
      </c>
      <c r="J97">
        <f t="shared" si="13"/>
        <v>5.5901282160780665</v>
      </c>
      <c r="K97">
        <f t="shared" si="19"/>
        <v>5.5937155291636778</v>
      </c>
      <c r="L97">
        <f t="shared" si="14"/>
        <v>-9.7880802548894685</v>
      </c>
      <c r="M97">
        <f t="shared" si="20"/>
        <v>95.806515076157083</v>
      </c>
    </row>
    <row r="98" spans="1:13" x14ac:dyDescent="0.25">
      <c r="A98" s="9">
        <v>947.29999999999598</v>
      </c>
      <c r="B98" s="10">
        <v>101</v>
      </c>
      <c r="C98">
        <f t="shared" si="15"/>
        <v>107.01134930824537</v>
      </c>
      <c r="D98">
        <f t="shared" si="16"/>
        <v>291.30000000000393</v>
      </c>
      <c r="E98">
        <f t="shared" si="17"/>
        <v>-6.0113493082453715</v>
      </c>
      <c r="F98">
        <f t="shared" si="18"/>
        <v>8.2819077343611763E-8</v>
      </c>
      <c r="G98">
        <f t="shared" si="18"/>
        <v>4.7709555013408416E-3</v>
      </c>
      <c r="H98">
        <f t="shared" si="18"/>
        <v>6.0949088518899052E-24</v>
      </c>
      <c r="I98">
        <f t="shared" si="18"/>
        <v>7.2733542480712248E-64</v>
      </c>
      <c r="J98">
        <f t="shared" si="13"/>
        <v>6.3630951317146831</v>
      </c>
      <c r="K98">
        <f t="shared" si="19"/>
        <v>6.3678661700351009</v>
      </c>
      <c r="L98">
        <f t="shared" si="14"/>
        <v>-12.379215478280472</v>
      </c>
      <c r="M98">
        <f t="shared" si="20"/>
        <v>153.24497585769879</v>
      </c>
    </row>
    <row r="99" spans="1:13" x14ac:dyDescent="0.25">
      <c r="A99" s="9">
        <v>947.34999999999604</v>
      </c>
      <c r="B99" s="10">
        <v>103</v>
      </c>
      <c r="C99">
        <f t="shared" si="15"/>
        <v>106.8283338907645</v>
      </c>
      <c r="D99">
        <f t="shared" si="16"/>
        <v>291.25000000000387</v>
      </c>
      <c r="E99">
        <f t="shared" si="17"/>
        <v>-3.8283338907644975</v>
      </c>
      <c r="F99">
        <f t="shared" si="18"/>
        <v>1.2465309441623402E-7</v>
      </c>
      <c r="G99">
        <f t="shared" si="18"/>
        <v>6.3220264571983544E-3</v>
      </c>
      <c r="H99">
        <f t="shared" si="18"/>
        <v>1.1677640504546914E-23</v>
      </c>
      <c r="I99">
        <f t="shared" si="18"/>
        <v>2.070485532242275E-63</v>
      </c>
      <c r="J99">
        <f t="shared" si="13"/>
        <v>7.2164446525741583</v>
      </c>
      <c r="K99">
        <f t="shared" si="19"/>
        <v>7.2227668036844515</v>
      </c>
      <c r="L99">
        <f t="shared" si="14"/>
        <v>-11.051100694448948</v>
      </c>
      <c r="M99">
        <f t="shared" si="20"/>
        <v>122.12682655885003</v>
      </c>
    </row>
    <row r="100" spans="1:13" x14ac:dyDescent="0.25">
      <c r="A100" s="9">
        <v>947.399999999996</v>
      </c>
      <c r="B100" s="10">
        <v>119</v>
      </c>
      <c r="C100">
        <f t="shared" si="15"/>
        <v>106.64531847328408</v>
      </c>
      <c r="D100">
        <f t="shared" si="16"/>
        <v>291.20000000000391</v>
      </c>
      <c r="E100">
        <f t="shared" si="17"/>
        <v>12.354681526715922</v>
      </c>
      <c r="F100">
        <f t="shared" si="18"/>
        <v>1.869321331145993E-7</v>
      </c>
      <c r="G100">
        <f t="shared" si="18"/>
        <v>8.3467128682155178E-3</v>
      </c>
      <c r="H100">
        <f t="shared" si="18"/>
        <v>2.229211163517937E-23</v>
      </c>
      <c r="I100">
        <f t="shared" si="18"/>
        <v>5.8724304465702966E-63</v>
      </c>
      <c r="J100">
        <f t="shared" si="13"/>
        <v>8.1542941867189533</v>
      </c>
      <c r="K100">
        <f t="shared" si="19"/>
        <v>8.1626410865193026</v>
      </c>
      <c r="L100">
        <f t="shared" si="14"/>
        <v>4.1920404401966191</v>
      </c>
      <c r="M100">
        <f t="shared" si="20"/>
        <v>17.573203052243866</v>
      </c>
    </row>
    <row r="101" spans="1:13" x14ac:dyDescent="0.25">
      <c r="A101" s="9">
        <v>947.44999999999595</v>
      </c>
      <c r="B101" s="10">
        <v>113</v>
      </c>
      <c r="C101">
        <f t="shared" si="15"/>
        <v>106.46230305580366</v>
      </c>
      <c r="D101">
        <f t="shared" si="16"/>
        <v>291.15000000000396</v>
      </c>
      <c r="E101">
        <f t="shared" si="17"/>
        <v>6.5376969441963411</v>
      </c>
      <c r="F101">
        <f t="shared" si="18"/>
        <v>2.7930137988017178E-7</v>
      </c>
      <c r="G101">
        <f t="shared" si="18"/>
        <v>1.0979507513701893E-2</v>
      </c>
      <c r="H101">
        <f t="shared" si="18"/>
        <v>4.239899269335234E-23</v>
      </c>
      <c r="I101">
        <f t="shared" si="18"/>
        <v>1.6594790913404813E-62</v>
      </c>
      <c r="J101">
        <f t="shared" si="13"/>
        <v>9.1803172138497029</v>
      </c>
      <c r="K101">
        <f t="shared" si="19"/>
        <v>9.1912970006647843</v>
      </c>
      <c r="L101">
        <f t="shared" si="14"/>
        <v>-2.6536000564684432</v>
      </c>
      <c r="M101">
        <f t="shared" si="20"/>
        <v>7.0415932596893249</v>
      </c>
    </row>
    <row r="102" spans="1:13" x14ac:dyDescent="0.25">
      <c r="A102" s="9">
        <v>947.49999999999602</v>
      </c>
      <c r="B102" s="10">
        <v>131</v>
      </c>
      <c r="C102">
        <f t="shared" si="15"/>
        <v>106.27928763832324</v>
      </c>
      <c r="D102">
        <f t="shared" si="16"/>
        <v>291.10000000000389</v>
      </c>
      <c r="E102">
        <f t="shared" si="17"/>
        <v>24.72071236167676</v>
      </c>
      <c r="F102">
        <f t="shared" si="18"/>
        <v>4.1578653661259691E-7</v>
      </c>
      <c r="G102">
        <f t="shared" si="18"/>
        <v>1.4389922946394721E-2</v>
      </c>
      <c r="H102">
        <f t="shared" si="18"/>
        <v>8.0346708507556368E-23</v>
      </c>
      <c r="I102">
        <f t="shared" si="18"/>
        <v>4.6723343140026008E-62</v>
      </c>
      <c r="J102">
        <f t="shared" si="13"/>
        <v>10.297628544067139</v>
      </c>
      <c r="K102">
        <f t="shared" si="19"/>
        <v>10.312018882800071</v>
      </c>
      <c r="L102">
        <f t="shared" si="14"/>
        <v>14.408693478876689</v>
      </c>
      <c r="M102">
        <f t="shared" si="20"/>
        <v>207.61044776822362</v>
      </c>
    </row>
    <row r="103" spans="1:13" x14ac:dyDescent="0.25">
      <c r="A103" s="9">
        <v>947.54999999999598</v>
      </c>
      <c r="B103" s="10">
        <v>131</v>
      </c>
      <c r="C103">
        <f t="shared" si="15"/>
        <v>106.09627222084282</v>
      </c>
      <c r="D103">
        <f t="shared" si="16"/>
        <v>291.05000000000393</v>
      </c>
      <c r="E103">
        <f t="shared" si="17"/>
        <v>24.90372777915718</v>
      </c>
      <c r="F103">
        <f t="shared" si="18"/>
        <v>6.1670289259023846E-7</v>
      </c>
      <c r="G103">
        <f t="shared" si="18"/>
        <v>1.8790671416040756E-2</v>
      </c>
      <c r="H103">
        <f t="shared" si="18"/>
        <v>1.5170114651506079E-22</v>
      </c>
      <c r="I103">
        <f t="shared" si="18"/>
        <v>1.3107028880657569E-61</v>
      </c>
      <c r="J103">
        <f t="shared" si="13"/>
        <v>11.508665768285923</v>
      </c>
      <c r="K103">
        <f t="shared" si="19"/>
        <v>11.527457056404856</v>
      </c>
      <c r="L103">
        <f t="shared" si="14"/>
        <v>13.376270722752324</v>
      </c>
      <c r="M103">
        <f t="shared" si="20"/>
        <v>178.92461844836097</v>
      </c>
    </row>
    <row r="104" spans="1:13" x14ac:dyDescent="0.25">
      <c r="A104" s="9">
        <v>947.59999999999604</v>
      </c>
      <c r="B104" s="10">
        <v>112</v>
      </c>
      <c r="C104">
        <f t="shared" si="15"/>
        <v>105.91325680336195</v>
      </c>
      <c r="D104">
        <f t="shared" si="16"/>
        <v>291.00000000000387</v>
      </c>
      <c r="E104">
        <f t="shared" si="17"/>
        <v>6.0867431966380536</v>
      </c>
      <c r="F104">
        <f t="shared" si="18"/>
        <v>9.1135959452642678E-7</v>
      </c>
      <c r="G104">
        <f t="shared" si="18"/>
        <v>2.4447494093816628E-2</v>
      </c>
      <c r="H104">
        <f t="shared" si="18"/>
        <v>2.853762703399254E-22</v>
      </c>
      <c r="I104">
        <f t="shared" si="18"/>
        <v>3.6633872087187456E-61</v>
      </c>
      <c r="J104">
        <f t="shared" si="13"/>
        <v>12.815069178642243</v>
      </c>
      <c r="K104">
        <f t="shared" si="19"/>
        <v>12.839517584095654</v>
      </c>
      <c r="L104">
        <f t="shared" si="14"/>
        <v>-6.7527743874576007</v>
      </c>
      <c r="M104">
        <f t="shared" si="20"/>
        <v>45.599961927903372</v>
      </c>
    </row>
    <row r="105" spans="1:13" x14ac:dyDescent="0.25">
      <c r="A105" s="9">
        <v>947.649999999996</v>
      </c>
      <c r="B105" s="10">
        <v>118</v>
      </c>
      <c r="C105">
        <f t="shared" si="15"/>
        <v>105.73024138588153</v>
      </c>
      <c r="D105">
        <f t="shared" si="16"/>
        <v>290.95000000000391</v>
      </c>
      <c r="E105">
        <f t="shared" si="17"/>
        <v>12.269758614118473</v>
      </c>
      <c r="F105">
        <f t="shared" si="18"/>
        <v>1.3418741181540325E-6</v>
      </c>
      <c r="G105">
        <f t="shared" si="18"/>
        <v>3.1690903657434134E-2</v>
      </c>
      <c r="H105">
        <f t="shared" si="18"/>
        <v>5.3487841722121875E-22</v>
      </c>
      <c r="I105">
        <f t="shared" si="18"/>
        <v>1.0201631092229287E-60</v>
      </c>
      <c r="J105">
        <f t="shared" si="13"/>
        <v>14.217562759917923</v>
      </c>
      <c r="K105">
        <f t="shared" si="19"/>
        <v>14.249255005449475</v>
      </c>
      <c r="L105">
        <f t="shared" si="14"/>
        <v>-1.9794963913310024</v>
      </c>
      <c r="M105">
        <f t="shared" si="20"/>
        <v>3.9184059632924613</v>
      </c>
    </row>
    <row r="106" spans="1:13" x14ac:dyDescent="0.25">
      <c r="A106" s="9">
        <v>947.69999999999595</v>
      </c>
      <c r="B106" s="10">
        <v>142</v>
      </c>
      <c r="C106">
        <f t="shared" si="15"/>
        <v>105.54722596840111</v>
      </c>
      <c r="D106">
        <f t="shared" si="16"/>
        <v>290.90000000000396</v>
      </c>
      <c r="E106">
        <f t="shared" si="17"/>
        <v>36.452774031598892</v>
      </c>
      <c r="F106">
        <f t="shared" si="18"/>
        <v>1.9685298488144655E-6</v>
      </c>
      <c r="G106">
        <f t="shared" si="18"/>
        <v>4.0930129443854241E-2</v>
      </c>
      <c r="H106">
        <f t="shared" si="18"/>
        <v>9.9885054791912286E-22</v>
      </c>
      <c r="I106">
        <f t="shared" si="18"/>
        <v>2.830509562141525E-60</v>
      </c>
      <c r="J106">
        <f t="shared" si="13"/>
        <v>15.715839134724229</v>
      </c>
      <c r="K106">
        <f t="shared" si="19"/>
        <v>15.756771232697933</v>
      </c>
      <c r="L106">
        <f t="shared" si="14"/>
        <v>20.69600279890096</v>
      </c>
      <c r="M106">
        <f t="shared" si="20"/>
        <v>428.32453185211637</v>
      </c>
    </row>
    <row r="107" spans="1:13" x14ac:dyDescent="0.25">
      <c r="A107" s="9">
        <v>947.74999999999602</v>
      </c>
      <c r="B107" s="10">
        <v>132</v>
      </c>
      <c r="C107">
        <f t="shared" si="15"/>
        <v>105.36421055092069</v>
      </c>
      <c r="D107">
        <f t="shared" si="16"/>
        <v>290.85000000000389</v>
      </c>
      <c r="E107">
        <f t="shared" si="17"/>
        <v>26.635789449079311</v>
      </c>
      <c r="F107">
        <f t="shared" si="18"/>
        <v>2.8772689171201039E-6</v>
      </c>
      <c r="G107">
        <f t="shared" si="18"/>
        <v>5.2669577525880612E-2</v>
      </c>
      <c r="H107">
        <f t="shared" si="18"/>
        <v>1.8584640816521894E-21</v>
      </c>
      <c r="I107">
        <f t="shared" si="18"/>
        <v>7.8247029573369973E-60</v>
      </c>
      <c r="J107">
        <f t="shared" si="13"/>
        <v>17.308451570706502</v>
      </c>
      <c r="K107">
        <f t="shared" si="19"/>
        <v>17.361124025501301</v>
      </c>
      <c r="L107">
        <f t="shared" si="14"/>
        <v>9.2746654235780106</v>
      </c>
      <c r="M107">
        <f t="shared" si="20"/>
        <v>86.019418719313478</v>
      </c>
    </row>
    <row r="108" spans="1:13" x14ac:dyDescent="0.25">
      <c r="A108" s="9">
        <v>947.79999999999598</v>
      </c>
      <c r="B108" s="10">
        <v>115</v>
      </c>
      <c r="C108">
        <f t="shared" si="15"/>
        <v>105.18119513344027</v>
      </c>
      <c r="D108">
        <f t="shared" si="16"/>
        <v>290.80000000000393</v>
      </c>
      <c r="E108">
        <f t="shared" si="17"/>
        <v>9.8188048665597307</v>
      </c>
      <c r="F108">
        <f t="shared" si="18"/>
        <v>4.1901264129415089E-6</v>
      </c>
      <c r="G108">
        <f t="shared" si="18"/>
        <v>6.7528137749544415E-2</v>
      </c>
      <c r="H108">
        <f t="shared" si="18"/>
        <v>3.4452128105591673E-21</v>
      </c>
      <c r="I108">
        <f t="shared" si="18"/>
        <v>2.1551589924646474E-59</v>
      </c>
      <c r="J108">
        <f t="shared" si="13"/>
        <v>18.992716313636034</v>
      </c>
      <c r="K108">
        <f t="shared" si="19"/>
        <v>19.06024864151199</v>
      </c>
      <c r="L108">
        <f t="shared" si="14"/>
        <v>-9.2414437749522591</v>
      </c>
      <c r="M108">
        <f t="shared" si="20"/>
        <v>85.404283045603862</v>
      </c>
    </row>
    <row r="109" spans="1:13" x14ac:dyDescent="0.25">
      <c r="A109" s="9">
        <v>947.84999999999604</v>
      </c>
      <c r="B109" s="10">
        <v>127</v>
      </c>
      <c r="C109">
        <f t="shared" si="15"/>
        <v>104.9981797159594</v>
      </c>
      <c r="D109">
        <f t="shared" si="16"/>
        <v>290.75000000000387</v>
      </c>
      <c r="E109">
        <f t="shared" si="17"/>
        <v>22.001820284040605</v>
      </c>
      <c r="F109">
        <f t="shared" si="18"/>
        <v>6.0796981642671585E-6</v>
      </c>
      <c r="G109">
        <f t="shared" si="18"/>
        <v>8.6261684209988587E-2</v>
      </c>
      <c r="H109">
        <f t="shared" si="18"/>
        <v>6.3633550610484235E-21</v>
      </c>
      <c r="I109">
        <f t="shared" si="18"/>
        <v>5.9142406460135429E-59</v>
      </c>
      <c r="J109">
        <f t="shared" si="13"/>
        <v>20.764628582446296</v>
      </c>
      <c r="K109">
        <f t="shared" si="19"/>
        <v>20.85089634635445</v>
      </c>
      <c r="L109">
        <f t="shared" si="14"/>
        <v>1.1509239376861551</v>
      </c>
      <c r="M109">
        <f t="shared" si="20"/>
        <v>1.3246259103390046</v>
      </c>
    </row>
    <row r="110" spans="1:13" x14ac:dyDescent="0.25">
      <c r="A110" s="9">
        <v>947.899999999996</v>
      </c>
      <c r="B110" s="10">
        <v>143</v>
      </c>
      <c r="C110">
        <f t="shared" si="15"/>
        <v>104.81516429847898</v>
      </c>
      <c r="D110">
        <f t="shared" si="16"/>
        <v>290.70000000000391</v>
      </c>
      <c r="E110">
        <f t="shared" si="17"/>
        <v>38.184835701521024</v>
      </c>
      <c r="F110">
        <f t="shared" si="18"/>
        <v>8.7891147254927269E-6</v>
      </c>
      <c r="G110">
        <f t="shared" si="18"/>
        <v>0.10978912276758411</v>
      </c>
      <c r="H110">
        <f t="shared" si="18"/>
        <v>1.171020455511412E-20</v>
      </c>
      <c r="I110">
        <f t="shared" si="18"/>
        <v>1.6170628139036341E-58</v>
      </c>
      <c r="J110">
        <f t="shared" si="13"/>
        <v>22.618795539553535</v>
      </c>
      <c r="K110">
        <f t="shared" si="19"/>
        <v>22.728593451435845</v>
      </c>
      <c r="L110">
        <f t="shared" si="14"/>
        <v>15.456242250085179</v>
      </c>
      <c r="M110">
        <f t="shared" si="20"/>
        <v>238.89542449331816</v>
      </c>
    </row>
    <row r="111" spans="1:13" x14ac:dyDescent="0.25">
      <c r="A111" s="9">
        <v>947.94999999999504</v>
      </c>
      <c r="B111" s="10">
        <v>119</v>
      </c>
      <c r="C111">
        <f t="shared" si="15"/>
        <v>104.63214888100219</v>
      </c>
      <c r="D111">
        <f t="shared" si="16"/>
        <v>290.65000000000487</v>
      </c>
      <c r="E111">
        <f t="shared" si="17"/>
        <v>14.367851118997805</v>
      </c>
      <c r="F111">
        <f t="shared" si="18"/>
        <v>1.2659497574869608E-5</v>
      </c>
      <c r="G111">
        <f t="shared" si="18"/>
        <v>0.13922233664244604</v>
      </c>
      <c r="H111">
        <f t="shared" si="18"/>
        <v>2.1470938501470845E-20</v>
      </c>
      <c r="I111">
        <f t="shared" si="18"/>
        <v>4.4051734224367011E-58</v>
      </c>
      <c r="J111">
        <f t="shared" si="13"/>
        <v>24.548389423651766</v>
      </c>
      <c r="K111">
        <f t="shared" si="19"/>
        <v>24.687624419791788</v>
      </c>
      <c r="L111">
        <f t="shared" si="14"/>
        <v>-10.319773300793983</v>
      </c>
      <c r="M111">
        <f t="shared" si="20"/>
        <v>106.49772097978034</v>
      </c>
    </row>
    <row r="112" spans="1:13" x14ac:dyDescent="0.25">
      <c r="A112" s="9">
        <v>947.999999999995</v>
      </c>
      <c r="B112" s="10">
        <v>131</v>
      </c>
      <c r="C112">
        <f t="shared" si="15"/>
        <v>104.44913346352178</v>
      </c>
      <c r="D112">
        <f t="shared" si="16"/>
        <v>290.60000000000491</v>
      </c>
      <c r="E112">
        <f t="shared" si="17"/>
        <v>26.550866536478225</v>
      </c>
      <c r="F112">
        <f t="shared" si="18"/>
        <v>1.8167535944577882E-5</v>
      </c>
      <c r="G112">
        <f t="shared" si="18"/>
        <v>0.17590036622040817</v>
      </c>
      <c r="H112">
        <f t="shared" si="18"/>
        <v>3.9223450519777134E-20</v>
      </c>
      <c r="I112">
        <f t="shared" si="18"/>
        <v>1.1956590413195963E-57</v>
      </c>
      <c r="J112">
        <f t="shared" si="13"/>
        <v>26.545123796210298</v>
      </c>
      <c r="K112">
        <f t="shared" si="19"/>
        <v>26.72104232996665</v>
      </c>
      <c r="L112">
        <f t="shared" si="14"/>
        <v>-0.1701757934884256</v>
      </c>
      <c r="M112">
        <f t="shared" si="20"/>
        <v>2.8959800689415276E-2</v>
      </c>
    </row>
    <row r="113" spans="1:13" x14ac:dyDescent="0.25">
      <c r="A113" s="9">
        <v>948.04999999999495</v>
      </c>
      <c r="B113" s="10">
        <v>126</v>
      </c>
      <c r="C113">
        <f t="shared" si="15"/>
        <v>104.26611804604136</v>
      </c>
      <c r="D113">
        <f t="shared" si="16"/>
        <v>290.55000000000496</v>
      </c>
      <c r="E113">
        <f t="shared" si="17"/>
        <v>21.733881953958644</v>
      </c>
      <c r="F113">
        <f t="shared" si="18"/>
        <v>2.5976689784861205E-5</v>
      </c>
      <c r="G113">
        <f t="shared" si="18"/>
        <v>0.22142812905604445</v>
      </c>
      <c r="H113">
        <f t="shared" si="18"/>
        <v>7.1391874675211095E-20</v>
      </c>
      <c r="I113">
        <f t="shared" si="18"/>
        <v>3.233403587486669E-57</v>
      </c>
      <c r="J113">
        <f t="shared" si="13"/>
        <v>28.599255504338821</v>
      </c>
      <c r="K113">
        <f t="shared" si="19"/>
        <v>28.820709610084648</v>
      </c>
      <c r="L113">
        <f t="shared" si="14"/>
        <v>-7.0868276561260046</v>
      </c>
      <c r="M113">
        <f t="shared" si="20"/>
        <v>50.223126227632399</v>
      </c>
    </row>
    <row r="114" spans="1:13" x14ac:dyDescent="0.25">
      <c r="A114" s="9">
        <v>948.09999999999502</v>
      </c>
      <c r="B114" s="10">
        <v>126</v>
      </c>
      <c r="C114">
        <f t="shared" si="15"/>
        <v>104.08310262856048</v>
      </c>
      <c r="D114">
        <f t="shared" si="16"/>
        <v>290.50000000000489</v>
      </c>
      <c r="E114">
        <f t="shared" si="17"/>
        <v>21.916897371439518</v>
      </c>
      <c r="F114">
        <f t="shared" si="18"/>
        <v>3.7006653148037789E-5</v>
      </c>
      <c r="G114">
        <f t="shared" si="18"/>
        <v>0.27771993765065489</v>
      </c>
      <c r="H114">
        <f t="shared" si="18"/>
        <v>1.2946727223494134E-19</v>
      </c>
      <c r="I114">
        <f t="shared" si="18"/>
        <v>8.7120568581506189E-57</v>
      </c>
      <c r="J114">
        <f t="shared" si="13"/>
        <v>30.699614505589221</v>
      </c>
      <c r="K114">
        <f t="shared" si="19"/>
        <v>30.977371449893024</v>
      </c>
      <c r="L114">
        <f t="shared" si="14"/>
        <v>-9.0604740784535061</v>
      </c>
      <c r="M114">
        <f t="shared" si="20"/>
        <v>82.092190526327911</v>
      </c>
    </row>
    <row r="115" spans="1:13" x14ac:dyDescent="0.25">
      <c r="A115" s="9">
        <v>948.14999999999498</v>
      </c>
      <c r="B115" s="10">
        <v>126</v>
      </c>
      <c r="C115">
        <f t="shared" si="15"/>
        <v>103.90008721108052</v>
      </c>
      <c r="D115">
        <f t="shared" si="16"/>
        <v>290.45000000000493</v>
      </c>
      <c r="E115">
        <f t="shared" si="17"/>
        <v>22.099912788919482</v>
      </c>
      <c r="F115">
        <f t="shared" si="18"/>
        <v>5.2527173619653722E-5</v>
      </c>
      <c r="G115">
        <f t="shared" si="18"/>
        <v>0.34704800271351205</v>
      </c>
      <c r="H115">
        <f t="shared" si="18"/>
        <v>2.3392650445534665E-19</v>
      </c>
      <c r="I115">
        <f t="shared" si="18"/>
        <v>2.3387818136966898E-56</v>
      </c>
      <c r="J115">
        <f t="shared" si="13"/>
        <v>32.83366313659986</v>
      </c>
      <c r="K115">
        <f t="shared" si="19"/>
        <v>33.180763666486989</v>
      </c>
      <c r="L115">
        <f t="shared" si="14"/>
        <v>-11.080850877567507</v>
      </c>
      <c r="M115">
        <f t="shared" si="20"/>
        <v>122.78525617088857</v>
      </c>
    </row>
    <row r="116" spans="1:13" x14ac:dyDescent="0.25">
      <c r="A116" s="9">
        <v>948.19999999999504</v>
      </c>
      <c r="B116" s="10">
        <v>150</v>
      </c>
      <c r="C116">
        <f t="shared" si="15"/>
        <v>103.71707179359964</v>
      </c>
      <c r="D116">
        <f t="shared" si="16"/>
        <v>290.40000000000487</v>
      </c>
      <c r="E116">
        <f t="shared" si="17"/>
        <v>46.282928206400356</v>
      </c>
      <c r="F116">
        <f t="shared" si="18"/>
        <v>7.4284204674073787E-5</v>
      </c>
      <c r="G116">
        <f t="shared" si="18"/>
        <v>0.43209601525867863</v>
      </c>
      <c r="H116">
        <f t="shared" si="18"/>
        <v>4.2112118173618999E-19</v>
      </c>
      <c r="I116">
        <f t="shared" si="18"/>
        <v>6.2555706998171583E-56</v>
      </c>
      <c r="J116">
        <f t="shared" si="13"/>
        <v>34.987585752250091</v>
      </c>
      <c r="K116">
        <f t="shared" si="19"/>
        <v>35.419756051713442</v>
      </c>
      <c r="L116">
        <f t="shared" si="14"/>
        <v>10.863172154686914</v>
      </c>
      <c r="M116">
        <f t="shared" si="20"/>
        <v>118.00850926236514</v>
      </c>
    </row>
    <row r="117" spans="1:13" x14ac:dyDescent="0.25">
      <c r="A117" s="9">
        <v>948.249999999995</v>
      </c>
      <c r="B117" s="10">
        <v>158</v>
      </c>
      <c r="C117">
        <f t="shared" si="15"/>
        <v>103.53405637611922</v>
      </c>
      <c r="D117">
        <f t="shared" si="16"/>
        <v>290.35000000000491</v>
      </c>
      <c r="E117">
        <f t="shared" si="17"/>
        <v>54.465943623880776</v>
      </c>
      <c r="F117">
        <f t="shared" si="18"/>
        <v>1.0466877577999344E-4</v>
      </c>
      <c r="G117">
        <f t="shared" si="18"/>
        <v>0.53601777909109727</v>
      </c>
      <c r="H117">
        <f t="shared" si="18"/>
        <v>7.5534083332283885E-19</v>
      </c>
      <c r="I117">
        <f t="shared" si="18"/>
        <v>1.6670644380368422E-55</v>
      </c>
      <c r="J117">
        <f t="shared" si="13"/>
        <v>37.146408926784531</v>
      </c>
      <c r="K117">
        <f t="shared" si="19"/>
        <v>37.682531374651411</v>
      </c>
      <c r="L117">
        <f t="shared" si="14"/>
        <v>16.783412249229364</v>
      </c>
      <c r="M117">
        <f t="shared" si="20"/>
        <v>281.6829267275823</v>
      </c>
    </row>
    <row r="118" spans="1:13" x14ac:dyDescent="0.25">
      <c r="A118" s="9">
        <v>948.29999999999495</v>
      </c>
      <c r="B118" s="10">
        <v>129</v>
      </c>
      <c r="C118">
        <f t="shared" si="15"/>
        <v>103.35104095863881</v>
      </c>
      <c r="D118">
        <f t="shared" si="16"/>
        <v>290.30000000000496</v>
      </c>
      <c r="E118">
        <f t="shared" si="17"/>
        <v>25.648959041361195</v>
      </c>
      <c r="F118">
        <f t="shared" si="18"/>
        <v>1.4694202922679557E-4</v>
      </c>
      <c r="G118">
        <f t="shared" si="18"/>
        <v>0.66250071350922779</v>
      </c>
      <c r="H118">
        <f t="shared" si="18"/>
        <v>1.3498548196384825E-18</v>
      </c>
      <c r="I118">
        <f t="shared" si="18"/>
        <v>4.4263531374834274E-55</v>
      </c>
      <c r="J118">
        <f t="shared" si="13"/>
        <v>39.294151614290392</v>
      </c>
      <c r="K118">
        <f t="shared" si="19"/>
        <v>39.956799269828849</v>
      </c>
      <c r="L118">
        <f t="shared" si="14"/>
        <v>-14.307840228467654</v>
      </c>
      <c r="M118">
        <f t="shared" si="20"/>
        <v>204.71429200335734</v>
      </c>
    </row>
    <row r="119" spans="1:13" x14ac:dyDescent="0.25">
      <c r="A119" s="9">
        <v>948.34999999999502</v>
      </c>
      <c r="B119" s="10">
        <v>145</v>
      </c>
      <c r="C119">
        <f t="shared" si="15"/>
        <v>103.16802554115793</v>
      </c>
      <c r="D119">
        <f t="shared" si="16"/>
        <v>290.25000000000489</v>
      </c>
      <c r="E119">
        <f t="shared" si="17"/>
        <v>41.831974458842069</v>
      </c>
      <c r="F119">
        <f t="shared" si="18"/>
        <v>2.0553374859809282E-4</v>
      </c>
      <c r="G119">
        <f t="shared" si="18"/>
        <v>0.81583386241772149</v>
      </c>
      <c r="H119">
        <f t="shared" si="18"/>
        <v>2.4034737412203306E-18</v>
      </c>
      <c r="I119">
        <f t="shared" si="18"/>
        <v>1.1709758896921501E-54</v>
      </c>
      <c r="J119">
        <f t="shared" si="13"/>
        <v>41.414003834367151</v>
      </c>
      <c r="K119">
        <f t="shared" si="19"/>
        <v>42.230043230533468</v>
      </c>
      <c r="L119">
        <f t="shared" si="14"/>
        <v>-0.39806877169139909</v>
      </c>
      <c r="M119">
        <f t="shared" si="20"/>
        <v>0.15845874699589921</v>
      </c>
    </row>
    <row r="120" spans="1:13" x14ac:dyDescent="0.25">
      <c r="A120" s="9">
        <v>948.39999999999498</v>
      </c>
      <c r="B120" s="10">
        <v>124</v>
      </c>
      <c r="C120">
        <f t="shared" si="15"/>
        <v>102.98501012367797</v>
      </c>
      <c r="D120">
        <f t="shared" si="16"/>
        <v>290.20000000000493</v>
      </c>
      <c r="E120">
        <f t="shared" si="17"/>
        <v>21.014989876322034</v>
      </c>
      <c r="F120">
        <f t="shared" si="18"/>
        <v>2.864365768592973E-4</v>
      </c>
      <c r="G120">
        <f t="shared" si="18"/>
        <v>1.0009798294082157</v>
      </c>
      <c r="H120">
        <f t="shared" si="18"/>
        <v>4.2638304182192785E-18</v>
      </c>
      <c r="I120">
        <f t="shared" si="18"/>
        <v>3.0864416331657325E-54</v>
      </c>
      <c r="J120">
        <f t="shared" si="13"/>
        <v>43.488531606512083</v>
      </c>
      <c r="K120">
        <f t="shared" si="19"/>
        <v>44.489797872497157</v>
      </c>
      <c r="L120">
        <f t="shared" si="14"/>
        <v>-23.474807996175123</v>
      </c>
      <c r="M120">
        <f t="shared" si="20"/>
        <v>551.06661045728754</v>
      </c>
    </row>
    <row r="121" spans="1:13" x14ac:dyDescent="0.25">
      <c r="A121" s="9">
        <v>948.44999999999504</v>
      </c>
      <c r="B121" s="10">
        <v>144</v>
      </c>
      <c r="C121">
        <f t="shared" si="15"/>
        <v>102.80199470619709</v>
      </c>
      <c r="D121">
        <f t="shared" si="16"/>
        <v>290.15000000000487</v>
      </c>
      <c r="E121">
        <f t="shared" si="17"/>
        <v>41.198005293802908</v>
      </c>
      <c r="F121">
        <f t="shared" si="18"/>
        <v>3.9772421050642806E-4</v>
      </c>
      <c r="G121">
        <f t="shared" si="18"/>
        <v>1.2236498086575402</v>
      </c>
      <c r="H121">
        <f t="shared" si="18"/>
        <v>7.5364823619859943E-18</v>
      </c>
      <c r="I121">
        <f t="shared" si="18"/>
        <v>8.1054364623354681E-54</v>
      </c>
      <c r="J121">
        <f t="shared" si="13"/>
        <v>45.499905030832693</v>
      </c>
      <c r="K121">
        <f t="shared" si="19"/>
        <v>46.723952563700742</v>
      </c>
      <c r="L121">
        <f t="shared" si="14"/>
        <v>-5.5259472698978342</v>
      </c>
      <c r="M121">
        <f t="shared" si="20"/>
        <v>30.536093229691328</v>
      </c>
    </row>
    <row r="122" spans="1:13" x14ac:dyDescent="0.25">
      <c r="A122" s="9">
        <v>948.499999999995</v>
      </c>
      <c r="B122" s="10">
        <v>140</v>
      </c>
      <c r="C122">
        <f t="shared" si="15"/>
        <v>102.61897928871667</v>
      </c>
      <c r="D122">
        <f t="shared" si="16"/>
        <v>290.10000000000491</v>
      </c>
      <c r="E122">
        <f t="shared" si="17"/>
        <v>37.381020711283327</v>
      </c>
      <c r="F122">
        <f t="shared" si="18"/>
        <v>5.5022941471129998E-4</v>
      </c>
      <c r="G122">
        <f t="shared" si="18"/>
        <v>1.4903805999649218</v>
      </c>
      <c r="H122">
        <f t="shared" si="18"/>
        <v>1.3272284189448576E-17</v>
      </c>
      <c r="I122">
        <f t="shared" si="18"/>
        <v>2.1208158703970039E-53</v>
      </c>
      <c r="J122">
        <f t="shared" si="13"/>
        <v>47.430145632070698</v>
      </c>
      <c r="K122">
        <f t="shared" si="19"/>
        <v>48.921076461450333</v>
      </c>
      <c r="L122">
        <f t="shared" si="14"/>
        <v>-11.540055750167006</v>
      </c>
      <c r="M122">
        <f t="shared" si="20"/>
        <v>133.17288671696258</v>
      </c>
    </row>
    <row r="123" spans="1:13" x14ac:dyDescent="0.25">
      <c r="A123" s="9">
        <v>948.54999999999495</v>
      </c>
      <c r="B123" s="10">
        <v>154</v>
      </c>
      <c r="C123">
        <f t="shared" si="15"/>
        <v>102.43596387123625</v>
      </c>
      <c r="D123">
        <f t="shared" si="16"/>
        <v>290.05000000000496</v>
      </c>
      <c r="E123">
        <f t="shared" si="17"/>
        <v>51.564036128763746</v>
      </c>
      <c r="F123">
        <f t="shared" si="18"/>
        <v>7.5842702624361654E-4</v>
      </c>
      <c r="G123">
        <f t="shared" si="18"/>
        <v>1.8086121858210131</v>
      </c>
      <c r="H123">
        <f t="shared" si="18"/>
        <v>2.328792958608107E-17</v>
      </c>
      <c r="I123">
        <f t="shared" si="18"/>
        <v>5.5288873990273259E-53</v>
      </c>
      <c r="J123">
        <f t="shared" si="13"/>
        <v>49.261388378008157</v>
      </c>
      <c r="K123">
        <f t="shared" si="19"/>
        <v>51.07075899085541</v>
      </c>
      <c r="L123">
        <f t="shared" si="14"/>
        <v>0.49327713790833627</v>
      </c>
      <c r="M123">
        <f t="shared" si="20"/>
        <v>0.2433223347830398</v>
      </c>
    </row>
    <row r="124" spans="1:13" x14ac:dyDescent="0.25">
      <c r="A124" s="9">
        <v>948.59999999999502</v>
      </c>
      <c r="B124" s="10">
        <v>172</v>
      </c>
      <c r="C124">
        <f t="shared" si="15"/>
        <v>102.25294845375583</v>
      </c>
      <c r="D124">
        <f t="shared" si="16"/>
        <v>290.00000000000489</v>
      </c>
      <c r="E124">
        <f t="shared" si="17"/>
        <v>69.747051546244165</v>
      </c>
      <c r="F124">
        <f t="shared" si="18"/>
        <v>1.0415785297170773E-3</v>
      </c>
      <c r="G124">
        <f t="shared" si="18"/>
        <v>2.1867641136804039</v>
      </c>
      <c r="H124">
        <f t="shared" si="18"/>
        <v>4.0712175306725732E-17</v>
      </c>
      <c r="I124">
        <f t="shared" si="18"/>
        <v>1.4360869890100762E-52</v>
      </c>
      <c r="J124">
        <f t="shared" si="13"/>
        <v>50.97615317878914</v>
      </c>
      <c r="K124">
        <f t="shared" si="19"/>
        <v>53.163958870999259</v>
      </c>
      <c r="L124">
        <f t="shared" si="14"/>
        <v>16.583092675244906</v>
      </c>
      <c r="M124">
        <f t="shared" si="20"/>
        <v>274.99896267576128</v>
      </c>
    </row>
    <row r="125" spans="1:13" x14ac:dyDescent="0.25">
      <c r="A125" s="9">
        <v>948.64999999999498</v>
      </c>
      <c r="B125" s="10">
        <v>172</v>
      </c>
      <c r="C125">
        <f t="shared" si="15"/>
        <v>102.06993303627542</v>
      </c>
      <c r="D125">
        <f t="shared" si="16"/>
        <v>289.95000000000493</v>
      </c>
      <c r="E125">
        <f t="shared" si="17"/>
        <v>69.930066963724585</v>
      </c>
      <c r="F125">
        <f t="shared" si="18"/>
        <v>1.4252086823550543E-3</v>
      </c>
      <c r="G125">
        <f t="shared" si="18"/>
        <v>2.6343085744128953</v>
      </c>
      <c r="H125">
        <f t="shared" si="18"/>
        <v>7.091301625414729E-17</v>
      </c>
      <c r="I125">
        <f t="shared" si="18"/>
        <v>3.7164814673040388E-52</v>
      </c>
      <c r="J125">
        <f t="shared" si="13"/>
        <v>52.557620196659173</v>
      </c>
      <c r="K125">
        <f t="shared" si="19"/>
        <v>55.19335397975442</v>
      </c>
      <c r="L125">
        <f t="shared" si="14"/>
        <v>14.736712983970165</v>
      </c>
      <c r="M125">
        <f t="shared" si="20"/>
        <v>217.17070957191484</v>
      </c>
    </row>
    <row r="126" spans="1:13" x14ac:dyDescent="0.25">
      <c r="A126" s="9">
        <v>948.69999999999504</v>
      </c>
      <c r="B126" s="10">
        <v>148</v>
      </c>
      <c r="C126">
        <f t="shared" si="15"/>
        <v>101.88691761879454</v>
      </c>
      <c r="D126">
        <f t="shared" si="16"/>
        <v>289.90000000000487</v>
      </c>
      <c r="E126">
        <f t="shared" si="17"/>
        <v>46.113082381205459</v>
      </c>
      <c r="F126">
        <f t="shared" si="18"/>
        <v>1.9430014352228048E-3</v>
      </c>
      <c r="G126">
        <f t="shared" si="18"/>
        <v>3.1618377071289414</v>
      </c>
      <c r="H126">
        <f t="shared" si="18"/>
        <v>1.2306536109899271E-16</v>
      </c>
      <c r="I126">
        <f t="shared" si="18"/>
        <v>9.5827777795188E-52</v>
      </c>
      <c r="J126">
        <f t="shared" si="13"/>
        <v>53.989902967099269</v>
      </c>
      <c r="K126">
        <f t="shared" si="19"/>
        <v>57.15368367566343</v>
      </c>
      <c r="L126">
        <f t="shared" si="14"/>
        <v>-11.040601294457971</v>
      </c>
      <c r="M126">
        <f t="shared" si="20"/>
        <v>121.89487694318703</v>
      </c>
    </row>
    <row r="127" spans="1:13" x14ac:dyDescent="0.25">
      <c r="A127" s="9">
        <v>948.749999999995</v>
      </c>
      <c r="B127" s="10">
        <v>159</v>
      </c>
      <c r="C127">
        <f t="shared" si="15"/>
        <v>101.70390220131412</v>
      </c>
      <c r="D127">
        <f t="shared" si="16"/>
        <v>289.85000000000491</v>
      </c>
      <c r="E127">
        <f t="shared" si="17"/>
        <v>57.296097798685878</v>
      </c>
      <c r="F127">
        <f t="shared" si="18"/>
        <v>2.6392225004375348E-3</v>
      </c>
      <c r="G127">
        <f t="shared" si="18"/>
        <v>3.7811223023881722</v>
      </c>
      <c r="H127">
        <f t="shared" si="18"/>
        <v>2.1279132758226667E-16</v>
      </c>
      <c r="I127">
        <f t="shared" si="18"/>
        <v>2.461835809296508E-51</v>
      </c>
      <c r="J127">
        <f t="shared" si="13"/>
        <v>55.258313169387115</v>
      </c>
      <c r="K127">
        <f t="shared" si="19"/>
        <v>59.042074694275726</v>
      </c>
      <c r="L127">
        <f t="shared" si="14"/>
        <v>-1.7459768955898483</v>
      </c>
      <c r="M127">
        <f t="shared" si="20"/>
        <v>3.0484353199335641</v>
      </c>
    </row>
    <row r="128" spans="1:13" x14ac:dyDescent="0.25">
      <c r="A128" s="9">
        <v>948.79999999999495</v>
      </c>
      <c r="B128" s="10">
        <v>167</v>
      </c>
      <c r="C128">
        <f t="shared" si="15"/>
        <v>101.5208867838337</v>
      </c>
      <c r="D128">
        <f t="shared" si="16"/>
        <v>289.80000000000496</v>
      </c>
      <c r="E128">
        <f t="shared" si="17"/>
        <v>65.479113216166297</v>
      </c>
      <c r="F128">
        <f t="shared" si="18"/>
        <v>3.5717998153174881E-3</v>
      </c>
      <c r="G128">
        <f t="shared" si="18"/>
        <v>4.505158733842574</v>
      </c>
      <c r="H128">
        <f t="shared" si="18"/>
        <v>3.6658968398932508E-16</v>
      </c>
      <c r="I128">
        <f t="shared" si="18"/>
        <v>6.3013698929406587E-51</v>
      </c>
      <c r="J128">
        <f t="shared" si="13"/>
        <v>56.349610899190886</v>
      </c>
      <c r="K128">
        <f t="shared" si="19"/>
        <v>60.858341432848775</v>
      </c>
      <c r="L128">
        <f t="shared" si="14"/>
        <v>4.6207717833175224</v>
      </c>
      <c r="M128">
        <f t="shared" si="20"/>
        <v>21.351531873503397</v>
      </c>
    </row>
    <row r="129" spans="1:13" x14ac:dyDescent="0.25">
      <c r="A129" s="9">
        <v>948.84999999999502</v>
      </c>
      <c r="B129" s="10">
        <v>172</v>
      </c>
      <c r="C129">
        <f t="shared" si="15"/>
        <v>101.33787136635328</v>
      </c>
      <c r="D129">
        <f t="shared" si="16"/>
        <v>289.75000000000489</v>
      </c>
      <c r="E129">
        <f t="shared" si="17"/>
        <v>70.662128633646716</v>
      </c>
      <c r="F129">
        <f t="shared" si="18"/>
        <v>4.8162213389777138E-3</v>
      </c>
      <c r="G129">
        <f t="shared" si="18"/>
        <v>5.348200638100514</v>
      </c>
      <c r="H129">
        <f t="shared" si="18"/>
        <v>6.2923776047800854E-16</v>
      </c>
      <c r="I129">
        <f t="shared" si="18"/>
        <v>1.6070118691279481E-50</v>
      </c>
      <c r="J129">
        <f t="shared" si="13"/>
        <v>57.252234492506908</v>
      </c>
      <c r="K129">
        <f t="shared" si="19"/>
        <v>62.6052513519464</v>
      </c>
      <c r="L129">
        <f t="shared" si="14"/>
        <v>8.0568772817003165</v>
      </c>
      <c r="M129">
        <f t="shared" si="20"/>
        <v>64.913271532378687</v>
      </c>
    </row>
    <row r="130" spans="1:13" x14ac:dyDescent="0.25">
      <c r="A130" s="9">
        <v>948.89999999999498</v>
      </c>
      <c r="B130" s="10">
        <v>160</v>
      </c>
      <c r="C130">
        <f t="shared" si="15"/>
        <v>101.15485594887286</v>
      </c>
      <c r="D130">
        <f t="shared" si="16"/>
        <v>289.70000000000493</v>
      </c>
      <c r="E130">
        <f t="shared" si="17"/>
        <v>58.845144051127136</v>
      </c>
      <c r="F130">
        <f t="shared" si="18"/>
        <v>6.4704425623659662E-3</v>
      </c>
      <c r="G130">
        <f t="shared" si="18"/>
        <v>6.3257716018153856</v>
      </c>
      <c r="H130">
        <f t="shared" si="18"/>
        <v>1.0761121516072261E-15</v>
      </c>
      <c r="I130">
        <f t="shared" si="18"/>
        <v>4.0833012051313781E-50</v>
      </c>
      <c r="J130">
        <f t="shared" si="13"/>
        <v>57.956504328563625</v>
      </c>
      <c r="K130">
        <f t="shared" si="19"/>
        <v>64.288746372941375</v>
      </c>
      <c r="L130">
        <f t="shared" si="14"/>
        <v>-5.4436023218142395</v>
      </c>
      <c r="M130">
        <f t="shared" si="20"/>
        <v>29.632806238061381</v>
      </c>
    </row>
    <row r="131" spans="1:13" x14ac:dyDescent="0.25">
      <c r="A131" s="9">
        <v>948.94999999999504</v>
      </c>
      <c r="B131" s="10">
        <v>156</v>
      </c>
      <c r="C131">
        <f t="shared" si="15"/>
        <v>100.97184053139199</v>
      </c>
      <c r="D131">
        <f t="shared" si="16"/>
        <v>289.65000000000487</v>
      </c>
      <c r="E131">
        <f t="shared" si="17"/>
        <v>55.02815946860801</v>
      </c>
      <c r="F131">
        <f t="shared" si="18"/>
        <v>8.6610342665533468E-3</v>
      </c>
      <c r="G131">
        <f t="shared" si="18"/>
        <v>7.4546549227258323</v>
      </c>
      <c r="H131">
        <f t="shared" si="18"/>
        <v>1.8336165326428223E-15</v>
      </c>
      <c r="I131">
        <f t="shared" si="18"/>
        <v>1.0337415464062355E-49</v>
      </c>
      <c r="J131">
        <f t="shared" si="13"/>
        <v>58.454795590771184</v>
      </c>
      <c r="K131">
        <f t="shared" si="19"/>
        <v>65.918111547763573</v>
      </c>
      <c r="L131">
        <f t="shared" si="14"/>
        <v>-10.889952079155563</v>
      </c>
      <c r="M131">
        <f t="shared" si="20"/>
        <v>118.59105628630456</v>
      </c>
    </row>
    <row r="132" spans="1:13" x14ac:dyDescent="0.25">
      <c r="A132" s="9">
        <v>948.999999999995</v>
      </c>
      <c r="B132" s="10">
        <v>176</v>
      </c>
      <c r="C132">
        <f t="shared" si="15"/>
        <v>100.78882511391157</v>
      </c>
      <c r="D132">
        <f t="shared" si="16"/>
        <v>289.60000000000491</v>
      </c>
      <c r="E132">
        <f t="shared" si="17"/>
        <v>75.211174886088429</v>
      </c>
      <c r="F132">
        <f t="shared" si="18"/>
        <v>1.1550844811441512E-2</v>
      </c>
      <c r="G132">
        <f t="shared" si="18"/>
        <v>8.7528564076471973</v>
      </c>
      <c r="H132">
        <f t="shared" si="18"/>
        <v>3.1129182695966629E-15</v>
      </c>
      <c r="I132">
        <f t="shared" si="18"/>
        <v>2.6074785648652439E-49</v>
      </c>
      <c r="J132">
        <f t="shared" si="13"/>
        <v>58.74167567499407</v>
      </c>
      <c r="K132">
        <f t="shared" si="19"/>
        <v>67.506082927452709</v>
      </c>
      <c r="L132">
        <f t="shared" si="14"/>
        <v>7.7050919586357196</v>
      </c>
      <c r="M132">
        <f t="shared" si="20"/>
        <v>59.368442091032833</v>
      </c>
    </row>
    <row r="133" spans="1:13" x14ac:dyDescent="0.25">
      <c r="A133" s="9">
        <v>949.04999999999404</v>
      </c>
      <c r="B133" s="10">
        <v>172</v>
      </c>
      <c r="C133">
        <f t="shared" si="15"/>
        <v>100.60580969643479</v>
      </c>
      <c r="D133">
        <f t="shared" si="16"/>
        <v>289.55000000000587</v>
      </c>
      <c r="E133">
        <f t="shared" si="17"/>
        <v>71.39419030356521</v>
      </c>
      <c r="F133">
        <f t="shared" si="18"/>
        <v>1.5348500861659816E-2</v>
      </c>
      <c r="G133">
        <f t="shared" si="18"/>
        <v>10.239536175945661</v>
      </c>
      <c r="H133">
        <f t="shared" si="18"/>
        <v>5.2654457462015184E-15</v>
      </c>
      <c r="I133">
        <f t="shared" si="18"/>
        <v>6.5529634330229401E-49</v>
      </c>
      <c r="J133">
        <f t="shared" si="13"/>
        <v>58.814002782861614</v>
      </c>
      <c r="K133">
        <f t="shared" si="19"/>
        <v>69.068887459668943</v>
      </c>
      <c r="L133">
        <f t="shared" si="14"/>
        <v>2.3253028438962673</v>
      </c>
      <c r="M133">
        <f t="shared" si="20"/>
        <v>5.4070333158320683</v>
      </c>
    </row>
    <row r="134" spans="1:13" x14ac:dyDescent="0.25">
      <c r="A134" s="9">
        <v>949.099999999994</v>
      </c>
      <c r="B134" s="10">
        <v>181</v>
      </c>
      <c r="C134">
        <f t="shared" si="15"/>
        <v>100.42279427895437</v>
      </c>
      <c r="D134">
        <f t="shared" si="16"/>
        <v>289.50000000000591</v>
      </c>
      <c r="E134">
        <f t="shared" si="17"/>
        <v>80.57720572104563</v>
      </c>
      <c r="F134">
        <f t="shared" si="18"/>
        <v>2.0320126090541294E-2</v>
      </c>
      <c r="G134">
        <f t="shared" si="18"/>
        <v>11.934905571547677</v>
      </c>
      <c r="H134">
        <f t="shared" si="18"/>
        <v>8.8738235315750086E-15</v>
      </c>
      <c r="I134">
        <f t="shared" si="18"/>
        <v>1.6408276422592431E-48</v>
      </c>
      <c r="J134">
        <f t="shared" si="13"/>
        <v>58.670983198117156</v>
      </c>
      <c r="K134">
        <f t="shared" si="19"/>
        <v>70.626208895755383</v>
      </c>
      <c r="L134">
        <f t="shared" si="14"/>
        <v>9.9509968252902468</v>
      </c>
      <c r="M134">
        <f t="shared" si="20"/>
        <v>99.02233781693657</v>
      </c>
    </row>
    <row r="135" spans="1:13" x14ac:dyDescent="0.25">
      <c r="A135" s="9">
        <v>949.14999999999395</v>
      </c>
      <c r="B135" s="10">
        <v>170</v>
      </c>
      <c r="C135">
        <f t="shared" si="15"/>
        <v>100.23977886147395</v>
      </c>
      <c r="D135">
        <f t="shared" si="16"/>
        <v>289.45000000000596</v>
      </c>
      <c r="E135">
        <f t="shared" si="17"/>
        <v>69.760221138526049</v>
      </c>
      <c r="F135">
        <f t="shared" si="18"/>
        <v>2.6803718968028543E-2</v>
      </c>
      <c r="G135">
        <f t="shared" si="18"/>
        <v>13.860085567955277</v>
      </c>
      <c r="H135">
        <f t="shared" si="18"/>
        <v>1.4900287742893116E-14</v>
      </c>
      <c r="I135">
        <f t="shared" si="18"/>
        <v>4.0935151755511147E-48</v>
      </c>
      <c r="J135">
        <f t="shared" si="13"/>
        <v>58.314185785954635</v>
      </c>
      <c r="K135">
        <f t="shared" si="19"/>
        <v>72.201075072877956</v>
      </c>
      <c r="L135">
        <f t="shared" si="14"/>
        <v>-2.4408539343519067</v>
      </c>
      <c r="M135">
        <f t="shared" si="20"/>
        <v>5.9577679288411822</v>
      </c>
    </row>
    <row r="136" spans="1:13" x14ac:dyDescent="0.25">
      <c r="A136" s="9">
        <v>949.19999999999402</v>
      </c>
      <c r="B136" s="10">
        <v>171</v>
      </c>
      <c r="C136">
        <f t="shared" si="15"/>
        <v>100.05676344399308</v>
      </c>
      <c r="D136">
        <f t="shared" si="16"/>
        <v>289.40000000000589</v>
      </c>
      <c r="E136">
        <f t="shared" si="17"/>
        <v>70.943236556006923</v>
      </c>
      <c r="F136">
        <f t="shared" si="18"/>
        <v>3.5226697885964116E-2</v>
      </c>
      <c r="G136">
        <f t="shared" si="18"/>
        <v>16.036923496872895</v>
      </c>
      <c r="H136">
        <f t="shared" si="18"/>
        <v>2.4927960297476427E-14</v>
      </c>
      <c r="I136">
        <f t="shared" si="18"/>
        <v>1.0175085504463026E-47</v>
      </c>
      <c r="J136">
        <f t="shared" si="13"/>
        <v>57.747513344994836</v>
      </c>
      <c r="K136">
        <f t="shared" si="19"/>
        <v>73.819663539753719</v>
      </c>
      <c r="L136">
        <f t="shared" si="14"/>
        <v>-2.8764269837467964</v>
      </c>
      <c r="M136">
        <f t="shared" si="20"/>
        <v>8.273832192826692</v>
      </c>
    </row>
    <row r="137" spans="1:13" x14ac:dyDescent="0.25">
      <c r="A137" s="9">
        <v>949.24999999999397</v>
      </c>
      <c r="B137" s="10">
        <v>200</v>
      </c>
      <c r="C137">
        <f t="shared" si="15"/>
        <v>99.873748026513113</v>
      </c>
      <c r="D137">
        <f t="shared" si="16"/>
        <v>289.35000000000593</v>
      </c>
      <c r="E137">
        <f t="shared" si="17"/>
        <v>100.12625197348689</v>
      </c>
      <c r="F137">
        <f t="shared" si="18"/>
        <v>4.6127193889580649E-2</v>
      </c>
      <c r="G137">
        <f t="shared" si="18"/>
        <v>18.487765550845676</v>
      </c>
      <c r="H137">
        <f t="shared" si="18"/>
        <v>4.1551533362084712E-14</v>
      </c>
      <c r="I137">
        <f t="shared" si="18"/>
        <v>2.5199269533038588E-47</v>
      </c>
      <c r="J137">
        <f t="shared" si="13"/>
        <v>56.977131543361949</v>
      </c>
      <c r="K137">
        <f t="shared" si="19"/>
        <v>75.511024288097246</v>
      </c>
      <c r="L137">
        <f t="shared" si="14"/>
        <v>24.615227685389641</v>
      </c>
      <c r="M137">
        <f t="shared" si="20"/>
        <v>605.90943400357264</v>
      </c>
    </row>
    <row r="138" spans="1:13" x14ac:dyDescent="0.25">
      <c r="A138" s="9">
        <v>949.29999999999404</v>
      </c>
      <c r="B138" s="10">
        <v>175</v>
      </c>
      <c r="C138">
        <f t="shared" si="15"/>
        <v>99.690732609032239</v>
      </c>
      <c r="D138">
        <f t="shared" si="16"/>
        <v>289.30000000000587</v>
      </c>
      <c r="E138">
        <f t="shared" si="17"/>
        <v>75.309267390967761</v>
      </c>
      <c r="F138">
        <f t="shared" si="18"/>
        <v>6.0179747033204098E-2</v>
      </c>
      <c r="G138">
        <f t="shared" si="18"/>
        <v>21.235183314569603</v>
      </c>
      <c r="H138">
        <f t="shared" si="18"/>
        <v>6.9007387721867389E-14</v>
      </c>
      <c r="I138">
        <f t="shared" si="18"/>
        <v>6.2179332832717934E-47</v>
      </c>
      <c r="J138">
        <f t="shared" si="13"/>
        <v>56.01135724819472</v>
      </c>
      <c r="K138">
        <f t="shared" si="19"/>
        <v>77.306720309797598</v>
      </c>
      <c r="L138">
        <f t="shared" si="14"/>
        <v>-1.9974529188298362</v>
      </c>
      <c r="M138">
        <f t="shared" si="20"/>
        <v>3.9898181629418321</v>
      </c>
    </row>
    <row r="139" spans="1:13" x14ac:dyDescent="0.25">
      <c r="A139" s="9">
        <v>949.349999999994</v>
      </c>
      <c r="B139" s="10">
        <v>182</v>
      </c>
      <c r="C139">
        <f t="shared" si="15"/>
        <v>99.507717191551819</v>
      </c>
      <c r="D139">
        <f t="shared" si="16"/>
        <v>289.25000000000591</v>
      </c>
      <c r="E139">
        <f t="shared" si="17"/>
        <v>82.492282808448181</v>
      </c>
      <c r="F139">
        <f t="shared" si="18"/>
        <v>7.8226140185156653E-2</v>
      </c>
      <c r="G139">
        <f t="shared" si="18"/>
        <v>24.301653566931098</v>
      </c>
      <c r="H139">
        <f t="shared" si="18"/>
        <v>1.1418586379954701E-13</v>
      </c>
      <c r="I139">
        <f t="shared" si="18"/>
        <v>1.5286652233983264E-46</v>
      </c>
      <c r="J139">
        <f t="shared" si="13"/>
        <v>54.860509076674205</v>
      </c>
      <c r="K139">
        <f t="shared" si="19"/>
        <v>79.240388783790564</v>
      </c>
      <c r="L139">
        <f t="shared" si="14"/>
        <v>3.2518940246576165</v>
      </c>
      <c r="M139">
        <f t="shared" si="20"/>
        <v>10.574814747603911</v>
      </c>
    </row>
    <row r="140" spans="1:13" x14ac:dyDescent="0.25">
      <c r="A140" s="9">
        <v>949.39999999999395</v>
      </c>
      <c r="B140" s="10">
        <v>171</v>
      </c>
      <c r="C140">
        <f t="shared" si="15"/>
        <v>99.3247017740714</v>
      </c>
      <c r="D140">
        <f t="shared" si="16"/>
        <v>289.20000000000596</v>
      </c>
      <c r="E140">
        <f t="shared" si="17"/>
        <v>71.6752982259286</v>
      </c>
      <c r="F140">
        <f t="shared" si="18"/>
        <v>0.10131218169187739</v>
      </c>
      <c r="G140">
        <f t="shared" si="18"/>
        <v>27.709191762490303</v>
      </c>
      <c r="H140">
        <f t="shared" si="18"/>
        <v>1.8825101108772985E-13</v>
      </c>
      <c r="I140">
        <f t="shared" ref="I140:J203" si="21">I$5*EXP(-(($D140-I$6)^2)/(2*I$7^2))</f>
        <v>3.7444405100900992E-46</v>
      </c>
      <c r="J140">
        <f t="shared" si="21"/>
        <v>53.536723923296293</v>
      </c>
      <c r="K140">
        <f t="shared" si="19"/>
        <v>81.347227867478665</v>
      </c>
      <c r="L140">
        <f t="shared" ref="L140:L203" si="22">E140-K140</f>
        <v>-9.6719296415500651</v>
      </c>
      <c r="M140">
        <f t="shared" si="20"/>
        <v>93.546222991094766</v>
      </c>
    </row>
    <row r="141" spans="1:13" x14ac:dyDescent="0.25">
      <c r="A141" s="9">
        <v>949.44999999999402</v>
      </c>
      <c r="B141" s="10">
        <v>182</v>
      </c>
      <c r="C141">
        <f t="shared" ref="C141:C204" si="23">$P$12*A141+$Q$12</f>
        <v>99.141686356590526</v>
      </c>
      <c r="D141">
        <f t="shared" ref="D141:D204" si="24">$E$2-A141-$N$5</f>
        <v>289.15000000000589</v>
      </c>
      <c r="E141">
        <f t="shared" ref="E141:E204" si="25">B141-C141</f>
        <v>82.858313643409474</v>
      </c>
      <c r="F141">
        <f t="shared" ref="F141:I204" si="26">F$5*EXP(-(($D141-F$6)^2)/(2*F$7^2))</f>
        <v>0.13073132267674739</v>
      </c>
      <c r="G141">
        <f t="shared" si="26"/>
        <v>31.478940932109236</v>
      </c>
      <c r="H141">
        <f t="shared" si="26"/>
        <v>3.0922209270640116E-13</v>
      </c>
      <c r="I141">
        <f t="shared" si="26"/>
        <v>9.1383903731882215E-46</v>
      </c>
      <c r="J141">
        <f t="shared" si="21"/>
        <v>52.05374402382219</v>
      </c>
      <c r="K141">
        <f t="shared" ref="K141:K204" si="27">F141+G141+H141+I141+J141</f>
        <v>83.66341627860848</v>
      </c>
      <c r="L141">
        <f t="shared" si="22"/>
        <v>-0.80510263519900604</v>
      </c>
      <c r="M141">
        <f t="shared" ref="M141:M204" si="28">(L141)^2</f>
        <v>0.64819025320438384</v>
      </c>
    </row>
    <row r="142" spans="1:13" x14ac:dyDescent="0.25">
      <c r="A142" s="9">
        <v>949.49999999999397</v>
      </c>
      <c r="B142" s="10">
        <v>186</v>
      </c>
      <c r="C142">
        <f t="shared" si="23"/>
        <v>98.958670939110561</v>
      </c>
      <c r="D142">
        <f t="shared" si="24"/>
        <v>289.10000000000593</v>
      </c>
      <c r="E142">
        <f t="shared" si="25"/>
        <v>87.041329060889439</v>
      </c>
      <c r="F142">
        <f t="shared" si="26"/>
        <v>0.16807606211979129</v>
      </c>
      <c r="G142">
        <f t="shared" si="26"/>
        <v>35.630719216810689</v>
      </c>
      <c r="H142">
        <f t="shared" si="26"/>
        <v>5.0607156295589958E-13</v>
      </c>
      <c r="I142">
        <f t="shared" si="26"/>
        <v>2.222085160843428E-45</v>
      </c>
      <c r="J142">
        <f t="shared" si="21"/>
        <v>50.426679776365589</v>
      </c>
      <c r="K142">
        <f t="shared" si="27"/>
        <v>86.225475055296585</v>
      </c>
      <c r="L142">
        <f t="shared" si="22"/>
        <v>0.81585400559285404</v>
      </c>
      <c r="M142">
        <f t="shared" si="28"/>
        <v>0.66561775844190474</v>
      </c>
    </row>
    <row r="143" spans="1:13" x14ac:dyDescent="0.25">
      <c r="A143" s="9">
        <v>949.54999999999404</v>
      </c>
      <c r="B143" s="10">
        <v>211</v>
      </c>
      <c r="C143">
        <f t="shared" si="23"/>
        <v>98.775655521629687</v>
      </c>
      <c r="D143">
        <f t="shared" si="24"/>
        <v>289.05000000000587</v>
      </c>
      <c r="E143">
        <f t="shared" si="25"/>
        <v>112.22434447837031</v>
      </c>
      <c r="F143">
        <f t="shared" si="26"/>
        <v>0.21529814860231952</v>
      </c>
      <c r="G143">
        <f t="shared" si="26"/>
        <v>40.182530835185048</v>
      </c>
      <c r="H143">
        <f t="shared" si="26"/>
        <v>8.2520447637496958E-13</v>
      </c>
      <c r="I143">
        <f t="shared" si="26"/>
        <v>5.3834404541622236E-45</v>
      </c>
      <c r="J143">
        <f t="shared" si="21"/>
        <v>48.671754035883481</v>
      </c>
      <c r="K143">
        <f t="shared" si="27"/>
        <v>89.069583019671683</v>
      </c>
      <c r="L143">
        <f t="shared" si="22"/>
        <v>23.15476145869863</v>
      </c>
      <c r="M143">
        <f t="shared" si="28"/>
        <v>536.14297820923548</v>
      </c>
    </row>
    <row r="144" spans="1:13" x14ac:dyDescent="0.25">
      <c r="A144" s="9">
        <v>949.599999999994</v>
      </c>
      <c r="B144" s="10">
        <v>166</v>
      </c>
      <c r="C144">
        <f t="shared" si="23"/>
        <v>98.592640104149268</v>
      </c>
      <c r="D144">
        <f t="shared" si="24"/>
        <v>289.00000000000591</v>
      </c>
      <c r="E144">
        <f t="shared" si="25"/>
        <v>67.407359895850732</v>
      </c>
      <c r="F144">
        <f t="shared" si="26"/>
        <v>0.27477862616428345</v>
      </c>
      <c r="G144">
        <f t="shared" si="26"/>
        <v>45.150046942728288</v>
      </c>
      <c r="H144">
        <f t="shared" si="26"/>
        <v>1.3406624259386943E-12</v>
      </c>
      <c r="I144">
        <f t="shared" si="26"/>
        <v>1.2994732683119135E-44</v>
      </c>
      <c r="J144">
        <f t="shared" si="21"/>
        <v>46.806033917645614</v>
      </c>
      <c r="K144">
        <f t="shared" si="27"/>
        <v>92.230859486539529</v>
      </c>
      <c r="L144">
        <f t="shared" si="22"/>
        <v>-24.823499590688797</v>
      </c>
      <c r="M144">
        <f t="shared" si="28"/>
        <v>616.20613192892688</v>
      </c>
    </row>
    <row r="145" spans="1:13" x14ac:dyDescent="0.25">
      <c r="A145" s="9">
        <v>949.64999999999395</v>
      </c>
      <c r="B145" s="10">
        <v>195</v>
      </c>
      <c r="C145">
        <f t="shared" si="23"/>
        <v>98.409624686668849</v>
      </c>
      <c r="D145">
        <f t="shared" si="24"/>
        <v>288.95000000000596</v>
      </c>
      <c r="E145">
        <f t="shared" si="25"/>
        <v>96.590375313331151</v>
      </c>
      <c r="F145">
        <f t="shared" si="26"/>
        <v>0.34940878667056613</v>
      </c>
      <c r="G145">
        <f t="shared" si="26"/>
        <v>50.546064524533158</v>
      </c>
      <c r="H145">
        <f t="shared" si="26"/>
        <v>2.1701288578265369E-12</v>
      </c>
      <c r="I145">
        <f t="shared" si="26"/>
        <v>3.1252373642900086E-44</v>
      </c>
      <c r="J145">
        <f t="shared" si="21"/>
        <v>44.847156281800274</v>
      </c>
      <c r="K145">
        <f t="shared" si="27"/>
        <v>95.742629593006171</v>
      </c>
      <c r="L145">
        <f t="shared" si="22"/>
        <v>0.84774572032497986</v>
      </c>
      <c r="M145">
        <f t="shared" si="28"/>
        <v>0.71867280632931896</v>
      </c>
    </row>
    <row r="146" spans="1:13" x14ac:dyDescent="0.25">
      <c r="A146" s="9">
        <v>949.69999999999402</v>
      </c>
      <c r="B146" s="10">
        <v>186</v>
      </c>
      <c r="C146">
        <f t="shared" si="23"/>
        <v>98.22660926918843</v>
      </c>
      <c r="D146">
        <f t="shared" si="24"/>
        <v>288.90000000000589</v>
      </c>
      <c r="E146">
        <f t="shared" si="25"/>
        <v>87.77339073081157</v>
      </c>
      <c r="F146">
        <f t="shared" si="26"/>
        <v>0.4426830750584087</v>
      </c>
      <c r="G146">
        <f t="shared" si="26"/>
        <v>56.379953113312261</v>
      </c>
      <c r="H146">
        <f t="shared" si="26"/>
        <v>3.4999337860255414E-12</v>
      </c>
      <c r="I146">
        <f t="shared" si="26"/>
        <v>7.4887078400538847E-44</v>
      </c>
      <c r="J146">
        <f t="shared" si="21"/>
        <v>42.81305302661633</v>
      </c>
      <c r="K146">
        <f t="shared" si="27"/>
        <v>99.635689214990506</v>
      </c>
      <c r="L146">
        <f t="shared" si="22"/>
        <v>-11.862298484178936</v>
      </c>
      <c r="M146">
        <f t="shared" si="28"/>
        <v>140.71412532775389</v>
      </c>
    </row>
    <row r="147" spans="1:13" x14ac:dyDescent="0.25">
      <c r="A147" s="9">
        <v>949.74999999999397</v>
      </c>
      <c r="B147" s="10">
        <v>192</v>
      </c>
      <c r="C147">
        <f t="shared" si="23"/>
        <v>98.04359385170801</v>
      </c>
      <c r="D147">
        <f t="shared" si="24"/>
        <v>288.85000000000593</v>
      </c>
      <c r="E147">
        <f t="shared" si="25"/>
        <v>93.95640614829199</v>
      </c>
      <c r="F147">
        <f t="shared" si="26"/>
        <v>0.55880493871016701</v>
      </c>
      <c r="G147">
        <f t="shared" si="26"/>
        <v>62.657100683043033</v>
      </c>
      <c r="H147">
        <f t="shared" si="26"/>
        <v>5.6239617192687216E-12</v>
      </c>
      <c r="I147">
        <f t="shared" si="26"/>
        <v>1.7878825638110837E-43</v>
      </c>
      <c r="J147">
        <f t="shared" si="21"/>
        <v>40.721682099045424</v>
      </c>
      <c r="K147">
        <f t="shared" si="27"/>
        <v>103.93758772080426</v>
      </c>
      <c r="L147">
        <f t="shared" si="22"/>
        <v>-9.9811815725122699</v>
      </c>
      <c r="M147">
        <f t="shared" si="28"/>
        <v>99.623985583458506</v>
      </c>
    </row>
    <row r="148" spans="1:13" x14ac:dyDescent="0.25">
      <c r="A148" s="9">
        <v>949.79999999999404</v>
      </c>
      <c r="B148" s="10">
        <v>205</v>
      </c>
      <c r="C148">
        <f t="shared" si="23"/>
        <v>97.860578434227136</v>
      </c>
      <c r="D148">
        <f t="shared" si="24"/>
        <v>288.80000000000587</v>
      </c>
      <c r="E148">
        <f t="shared" si="25"/>
        <v>107.13942156577286</v>
      </c>
      <c r="F148">
        <f t="shared" si="26"/>
        <v>0.70280650914228548</v>
      </c>
      <c r="G148">
        <f t="shared" si="26"/>
        <v>69.378371467595741</v>
      </c>
      <c r="H148">
        <f t="shared" si="26"/>
        <v>9.0039506362029382E-12</v>
      </c>
      <c r="I148">
        <f t="shared" si="26"/>
        <v>4.2528426245024397E-43</v>
      </c>
      <c r="J148">
        <f t="shared" si="21"/>
        <v>38.590769751752184</v>
      </c>
      <c r="K148">
        <f t="shared" si="27"/>
        <v>108.67194772849922</v>
      </c>
      <c r="L148">
        <f t="shared" si="22"/>
        <v>-1.5325261627263558</v>
      </c>
      <c r="M148">
        <f t="shared" si="28"/>
        <v>2.3486364394407686</v>
      </c>
    </row>
    <row r="149" spans="1:13" x14ac:dyDescent="0.25">
      <c r="A149" s="9">
        <v>949.849999999994</v>
      </c>
      <c r="B149" s="10">
        <v>212</v>
      </c>
      <c r="C149">
        <f t="shared" si="23"/>
        <v>97.677563016746717</v>
      </c>
      <c r="D149">
        <f t="shared" si="24"/>
        <v>288.75000000000591</v>
      </c>
      <c r="E149">
        <f t="shared" si="25"/>
        <v>114.32243698325328</v>
      </c>
      <c r="F149">
        <f t="shared" si="26"/>
        <v>0.88068284394535379</v>
      </c>
      <c r="G149">
        <f t="shared" si="26"/>
        <v>76.539589625313951</v>
      </c>
      <c r="H149">
        <f t="shared" si="26"/>
        <v>1.4362567291700264E-11</v>
      </c>
      <c r="I149">
        <f t="shared" si="26"/>
        <v>1.0079241632764507E-42</v>
      </c>
      <c r="J149">
        <f t="shared" si="21"/>
        <v>36.437569054398416</v>
      </c>
      <c r="K149">
        <f t="shared" si="27"/>
        <v>113.85784152367208</v>
      </c>
      <c r="L149">
        <f t="shared" si="22"/>
        <v>0.4645954595812043</v>
      </c>
      <c r="M149">
        <f t="shared" si="28"/>
        <v>0.21584894106347044</v>
      </c>
    </row>
    <row r="150" spans="1:13" x14ac:dyDescent="0.25">
      <c r="A150" s="9">
        <v>949.89999999999395</v>
      </c>
      <c r="B150" s="10">
        <v>199</v>
      </c>
      <c r="C150">
        <f t="shared" si="23"/>
        <v>97.494547599266298</v>
      </c>
      <c r="D150">
        <f t="shared" si="24"/>
        <v>288.70000000000596</v>
      </c>
      <c r="E150">
        <f t="shared" si="25"/>
        <v>101.5054524007337</v>
      </c>
      <c r="F150">
        <f t="shared" si="26"/>
        <v>1.0995412300675369</v>
      </c>
      <c r="G150">
        <f t="shared" si="26"/>
        <v>84.131063549308777</v>
      </c>
      <c r="H150">
        <f t="shared" si="26"/>
        <v>2.2826497020595367E-11</v>
      </c>
      <c r="I150">
        <f t="shared" si="26"/>
        <v>2.3800420123543114E-42</v>
      </c>
      <c r="J150">
        <f t="shared" si="21"/>
        <v>34.278639026031144</v>
      </c>
      <c r="K150">
        <f t="shared" si="27"/>
        <v>119.50924380543027</v>
      </c>
      <c r="L150">
        <f t="shared" si="22"/>
        <v>-18.003791404696571</v>
      </c>
      <c r="M150">
        <f t="shared" si="28"/>
        <v>324.13650494382614</v>
      </c>
    </row>
    <row r="151" spans="1:13" x14ac:dyDescent="0.25">
      <c r="A151" s="9">
        <v>949.94999999999402</v>
      </c>
      <c r="B151" s="10">
        <v>223</v>
      </c>
      <c r="C151">
        <f t="shared" si="23"/>
        <v>97.311532181785878</v>
      </c>
      <c r="D151">
        <f t="shared" si="24"/>
        <v>288.65000000000589</v>
      </c>
      <c r="E151">
        <f t="shared" si="25"/>
        <v>125.68846781821412</v>
      </c>
      <c r="F151">
        <f t="shared" si="26"/>
        <v>1.3677657468620286</v>
      </c>
      <c r="G151">
        <f t="shared" si="26"/>
        <v>92.137166142705965</v>
      </c>
      <c r="H151">
        <f t="shared" si="26"/>
        <v>3.6145537212233305E-11</v>
      </c>
      <c r="I151">
        <f t="shared" si="26"/>
        <v>5.5995046730923872E-42</v>
      </c>
      <c r="J151">
        <f t="shared" si="21"/>
        <v>32.12964802197596</v>
      </c>
      <c r="K151">
        <f t="shared" si="27"/>
        <v>125.63457991158012</v>
      </c>
      <c r="L151">
        <f t="shared" si="22"/>
        <v>5.3887906634003002E-2</v>
      </c>
      <c r="M151">
        <f t="shared" si="28"/>
        <v>2.9039064813950249E-3</v>
      </c>
    </row>
    <row r="152" spans="1:13" x14ac:dyDescent="0.25">
      <c r="A152" s="9">
        <v>949.99999999999397</v>
      </c>
      <c r="B152" s="10">
        <v>234</v>
      </c>
      <c r="C152">
        <f t="shared" si="23"/>
        <v>97.128516764305459</v>
      </c>
      <c r="D152">
        <f t="shared" si="24"/>
        <v>288.60000000000593</v>
      </c>
      <c r="E152">
        <f t="shared" si="25"/>
        <v>136.87148323569454</v>
      </c>
      <c r="F152">
        <f t="shared" si="26"/>
        <v>1.6951969003866354</v>
      </c>
      <c r="G152">
        <f t="shared" si="26"/>
        <v>100.53598648414103</v>
      </c>
      <c r="H152">
        <f t="shared" si="26"/>
        <v>5.7026710416913249E-11</v>
      </c>
      <c r="I152">
        <f t="shared" si="26"/>
        <v>1.3125710501038399E-41</v>
      </c>
      <c r="J152">
        <f t="shared" si="21"/>
        <v>30.005204209870978</v>
      </c>
      <c r="K152">
        <f t="shared" si="27"/>
        <v>132.23638759445566</v>
      </c>
      <c r="L152">
        <f t="shared" si="22"/>
        <v>4.6350956412388769</v>
      </c>
      <c r="M152">
        <f t="shared" si="28"/>
        <v>21.484111603431636</v>
      </c>
    </row>
    <row r="153" spans="1:13" x14ac:dyDescent="0.25">
      <c r="A153" s="9">
        <v>950.04999999999404</v>
      </c>
      <c r="B153" s="10">
        <v>263</v>
      </c>
      <c r="C153">
        <f t="shared" si="23"/>
        <v>96.945501346824585</v>
      </c>
      <c r="D153">
        <f t="shared" si="24"/>
        <v>288.55000000000587</v>
      </c>
      <c r="E153">
        <f t="shared" si="25"/>
        <v>166.05449865317541</v>
      </c>
      <c r="F153">
        <f t="shared" si="26"/>
        <v>2.0933256620117064</v>
      </c>
      <c r="G153">
        <f t="shared" si="26"/>
        <v>109.29906795256933</v>
      </c>
      <c r="H153">
        <f t="shared" si="26"/>
        <v>8.9641719383433114E-11</v>
      </c>
      <c r="I153">
        <f t="shared" si="26"/>
        <v>3.065520698493871E-41</v>
      </c>
      <c r="J153">
        <f t="shared" si="21"/>
        <v>27.918715134965215</v>
      </c>
      <c r="K153">
        <f t="shared" si="27"/>
        <v>139.31110874963591</v>
      </c>
      <c r="L153">
        <f t="shared" si="22"/>
        <v>26.743389903539509</v>
      </c>
      <c r="M153">
        <f t="shared" si="28"/>
        <v>715.20890353273887</v>
      </c>
    </row>
    <row r="154" spans="1:13" x14ac:dyDescent="0.25">
      <c r="A154" s="9">
        <v>950.099999999994</v>
      </c>
      <c r="B154" s="10">
        <v>259</v>
      </c>
      <c r="C154">
        <f t="shared" si="23"/>
        <v>96.762485929344166</v>
      </c>
      <c r="D154">
        <f t="shared" si="24"/>
        <v>288.50000000000591</v>
      </c>
      <c r="E154">
        <f t="shared" si="25"/>
        <v>162.23751407065583</v>
      </c>
      <c r="F154">
        <f t="shared" si="26"/>
        <v>2.5755006691302889</v>
      </c>
      <c r="G154">
        <f t="shared" si="26"/>
        <v>118.39124702726703</v>
      </c>
      <c r="H154">
        <f t="shared" si="26"/>
        <v>1.4039455272705341E-10</v>
      </c>
      <c r="I154">
        <f t="shared" si="26"/>
        <v>7.133356122738812E-41</v>
      </c>
      <c r="J154">
        <f t="shared" si="21"/>
        <v>25.882277533189729</v>
      </c>
      <c r="K154">
        <f t="shared" si="27"/>
        <v>146.84902522972743</v>
      </c>
      <c r="L154">
        <f t="shared" si="22"/>
        <v>15.388488840928403</v>
      </c>
      <c r="M154">
        <f t="shared" si="28"/>
        <v>236.80558880737797</v>
      </c>
    </row>
    <row r="155" spans="1:13" x14ac:dyDescent="0.25">
      <c r="A155" s="9">
        <v>950.14999999999304</v>
      </c>
      <c r="B155" s="10">
        <v>256</v>
      </c>
      <c r="C155">
        <f t="shared" si="23"/>
        <v>96.579470511867385</v>
      </c>
      <c r="D155">
        <f t="shared" si="24"/>
        <v>288.45000000000687</v>
      </c>
      <c r="E155">
        <f t="shared" si="25"/>
        <v>159.42052948813262</v>
      </c>
      <c r="F155">
        <f t="shared" si="26"/>
        <v>3.1571466710960721</v>
      </c>
      <c r="G155">
        <f t="shared" si="26"/>
        <v>127.77060561225724</v>
      </c>
      <c r="H155">
        <f t="shared" si="26"/>
        <v>2.1907789477264464E-10</v>
      </c>
      <c r="I155">
        <f t="shared" si="26"/>
        <v>1.6538334859598068E-40</v>
      </c>
      <c r="J155">
        <f t="shared" si="21"/>
        <v>23.906597728419957</v>
      </c>
      <c r="K155">
        <f t="shared" si="27"/>
        <v>154.83435001199234</v>
      </c>
      <c r="L155">
        <f t="shared" si="22"/>
        <v>4.5861794761402734</v>
      </c>
      <c r="M155">
        <f t="shared" si="28"/>
        <v>21.033042187370274</v>
      </c>
    </row>
    <row r="156" spans="1:13" x14ac:dyDescent="0.25">
      <c r="A156" s="9">
        <v>950.199999999993</v>
      </c>
      <c r="B156" s="10">
        <v>248</v>
      </c>
      <c r="C156">
        <f t="shared" si="23"/>
        <v>96.396455094386965</v>
      </c>
      <c r="D156">
        <f t="shared" si="24"/>
        <v>288.40000000000691</v>
      </c>
      <c r="E156">
        <f t="shared" si="25"/>
        <v>151.60354490561303</v>
      </c>
      <c r="F156">
        <f t="shared" si="26"/>
        <v>3.8559915301256193</v>
      </c>
      <c r="G156">
        <f t="shared" si="26"/>
        <v>137.38854785108458</v>
      </c>
      <c r="H156">
        <f t="shared" si="26"/>
        <v>3.406081864645604E-10</v>
      </c>
      <c r="I156">
        <f t="shared" si="26"/>
        <v>3.8203035998941654E-40</v>
      </c>
      <c r="J156">
        <f t="shared" si="21"/>
        <v>22.000942173233533</v>
      </c>
      <c r="K156">
        <f t="shared" si="27"/>
        <v>163.24548155478433</v>
      </c>
      <c r="L156">
        <f t="shared" si="22"/>
        <v>-11.641936649171299</v>
      </c>
      <c r="M156">
        <f t="shared" si="28"/>
        <v>135.53468894331786</v>
      </c>
    </row>
    <row r="157" spans="1:13" x14ac:dyDescent="0.25">
      <c r="A157" s="9">
        <v>950.24999999999295</v>
      </c>
      <c r="B157" s="10">
        <v>273</v>
      </c>
      <c r="C157">
        <f t="shared" si="23"/>
        <v>96.213439676906546</v>
      </c>
      <c r="D157">
        <f t="shared" si="24"/>
        <v>288.35000000000696</v>
      </c>
      <c r="E157">
        <f t="shared" si="25"/>
        <v>176.78656032309345</v>
      </c>
      <c r="F157">
        <f t="shared" si="26"/>
        <v>4.6922982194752354</v>
      </c>
      <c r="G157">
        <f t="shared" si="26"/>
        <v>147.19001001431025</v>
      </c>
      <c r="H157">
        <f t="shared" si="26"/>
        <v>5.2761827132759638E-10</v>
      </c>
      <c r="I157">
        <f t="shared" si="26"/>
        <v>8.7924963370590073E-40</v>
      </c>
      <c r="J157">
        <f t="shared" si="21"/>
        <v>20.173116982196433</v>
      </c>
      <c r="K157">
        <f t="shared" si="27"/>
        <v>172.05542521650955</v>
      </c>
      <c r="L157">
        <f t="shared" si="22"/>
        <v>4.7311351065839062</v>
      </c>
      <c r="M157">
        <f t="shared" si="28"/>
        <v>22.383639396750709</v>
      </c>
    </row>
    <row r="158" spans="1:13" x14ac:dyDescent="0.25">
      <c r="A158" s="9">
        <v>950.29999999999302</v>
      </c>
      <c r="B158" s="10">
        <v>248</v>
      </c>
      <c r="C158">
        <f t="shared" si="23"/>
        <v>96.030424259425672</v>
      </c>
      <c r="D158">
        <f t="shared" si="24"/>
        <v>288.30000000000689</v>
      </c>
      <c r="E158">
        <f t="shared" si="25"/>
        <v>151.96957574057433</v>
      </c>
      <c r="F158">
        <f t="shared" si="26"/>
        <v>5.6890973103927056</v>
      </c>
      <c r="G158">
        <f t="shared" si="26"/>
        <v>157.11380920870704</v>
      </c>
      <c r="H158">
        <f t="shared" si="26"/>
        <v>8.1431567193433537E-10</v>
      </c>
      <c r="I158">
        <f t="shared" si="26"/>
        <v>2.016205226089732E-39</v>
      </c>
      <c r="J158">
        <f t="shared" si="21"/>
        <v>18.429474678811665</v>
      </c>
      <c r="K158">
        <f t="shared" si="27"/>
        <v>181.2323811987257</v>
      </c>
      <c r="L158">
        <f t="shared" si="22"/>
        <v>-29.262805458151377</v>
      </c>
      <c r="M158">
        <f t="shared" si="28"/>
        <v>856.311783281614</v>
      </c>
    </row>
    <row r="159" spans="1:13" x14ac:dyDescent="0.25">
      <c r="A159" s="9">
        <v>950.34999999999297</v>
      </c>
      <c r="B159" s="10">
        <v>306</v>
      </c>
      <c r="C159">
        <f t="shared" si="23"/>
        <v>95.847408841945708</v>
      </c>
      <c r="D159">
        <f t="shared" si="24"/>
        <v>288.25000000000693</v>
      </c>
      <c r="E159">
        <f t="shared" si="25"/>
        <v>210.15259115805429</v>
      </c>
      <c r="F159">
        <f t="shared" si="26"/>
        <v>6.8724144194019328</v>
      </c>
      <c r="G159">
        <f t="shared" si="26"/>
        <v>167.09313341369372</v>
      </c>
      <c r="H159">
        <f t="shared" si="26"/>
        <v>1.2522008124344204E-9</v>
      </c>
      <c r="I159">
        <f t="shared" si="26"/>
        <v>4.6064408392757418E-39</v>
      </c>
      <c r="J159">
        <f t="shared" si="21"/>
        <v>16.774945849373896</v>
      </c>
      <c r="K159">
        <f t="shared" si="27"/>
        <v>190.74049368372175</v>
      </c>
      <c r="L159">
        <f t="shared" si="22"/>
        <v>19.412097474332541</v>
      </c>
      <c r="M159">
        <f t="shared" si="28"/>
        <v>376.82952835298778</v>
      </c>
    </row>
    <row r="160" spans="1:13" x14ac:dyDescent="0.25">
      <c r="A160" s="9">
        <v>950.39999999999304</v>
      </c>
      <c r="B160" s="10">
        <v>318</v>
      </c>
      <c r="C160">
        <f t="shared" si="23"/>
        <v>95.664393424464834</v>
      </c>
      <c r="D160">
        <f t="shared" si="24"/>
        <v>288.20000000000687</v>
      </c>
      <c r="E160">
        <f t="shared" si="25"/>
        <v>222.33560657553517</v>
      </c>
      <c r="F160">
        <f t="shared" si="26"/>
        <v>8.2714860215657726</v>
      </c>
      <c r="G160">
        <f t="shared" si="26"/>
        <v>177.05617179817327</v>
      </c>
      <c r="H160">
        <f t="shared" si="26"/>
        <v>1.9185070128496992E-9</v>
      </c>
      <c r="I160">
        <f t="shared" si="26"/>
        <v>1.0485870293080949E-38</v>
      </c>
      <c r="J160">
        <f t="shared" si="21"/>
        <v>15.21309297365729</v>
      </c>
      <c r="K160">
        <f t="shared" si="27"/>
        <v>200.54075079531484</v>
      </c>
      <c r="L160">
        <f t="shared" si="22"/>
        <v>21.794855780220331</v>
      </c>
      <c r="M160">
        <f t="shared" si="28"/>
        <v>475.0157384806036</v>
      </c>
    </row>
    <row r="161" spans="1:13" x14ac:dyDescent="0.25">
      <c r="A161" s="9">
        <v>950.449999999993</v>
      </c>
      <c r="B161" s="10">
        <v>278</v>
      </c>
      <c r="C161">
        <f t="shared" si="23"/>
        <v>95.481378006984414</v>
      </c>
      <c r="D161">
        <f t="shared" si="24"/>
        <v>288.15000000000691</v>
      </c>
      <c r="E161">
        <f t="shared" si="25"/>
        <v>182.51862199301559</v>
      </c>
      <c r="F161">
        <f t="shared" si="26"/>
        <v>9.9189559508924301</v>
      </c>
      <c r="G161">
        <f t="shared" si="26"/>
        <v>186.92688049096674</v>
      </c>
      <c r="H161">
        <f t="shared" si="26"/>
        <v>2.9286065041299953E-9</v>
      </c>
      <c r="I161">
        <f t="shared" si="26"/>
        <v>2.3782181349699162E-38</v>
      </c>
      <c r="J161">
        <f t="shared" si="21"/>
        <v>13.746183391604282</v>
      </c>
      <c r="K161">
        <f t="shared" si="27"/>
        <v>210.59201983639207</v>
      </c>
      <c r="L161">
        <f t="shared" si="22"/>
        <v>-28.073397843376483</v>
      </c>
      <c r="M161">
        <f t="shared" si="28"/>
        <v>788.11566647249538</v>
      </c>
    </row>
    <row r="162" spans="1:13" x14ac:dyDescent="0.25">
      <c r="A162" s="9">
        <v>950.49999999999295</v>
      </c>
      <c r="B162" s="10">
        <v>311</v>
      </c>
      <c r="C162">
        <f t="shared" si="23"/>
        <v>95.298362589503995</v>
      </c>
      <c r="D162">
        <f t="shared" si="24"/>
        <v>288.10000000000696</v>
      </c>
      <c r="E162">
        <f t="shared" si="25"/>
        <v>215.70163741049601</v>
      </c>
      <c r="F162">
        <f t="shared" si="26"/>
        <v>11.851043842133173</v>
      </c>
      <c r="G162">
        <f t="shared" si="26"/>
        <v>196.62587509301693</v>
      </c>
      <c r="H162">
        <f t="shared" si="26"/>
        <v>4.454170895119873E-9</v>
      </c>
      <c r="I162">
        <f t="shared" si="26"/>
        <v>5.3741169516689835E-38</v>
      </c>
      <c r="J162">
        <f t="shared" si="21"/>
        <v>12.37527816541308</v>
      </c>
      <c r="K162">
        <f t="shared" si="27"/>
        <v>220.85219710501735</v>
      </c>
      <c r="L162">
        <f t="shared" si="22"/>
        <v>-5.1505596945213483</v>
      </c>
      <c r="M162">
        <f t="shared" si="28"/>
        <v>26.528265166827843</v>
      </c>
    </row>
    <row r="163" spans="1:13" x14ac:dyDescent="0.25">
      <c r="A163" s="9">
        <v>950.54999999999302</v>
      </c>
      <c r="B163" s="10">
        <v>355</v>
      </c>
      <c r="C163">
        <f t="shared" si="23"/>
        <v>95.115347172023121</v>
      </c>
      <c r="D163">
        <f t="shared" si="24"/>
        <v>288.05000000000689</v>
      </c>
      <c r="E163">
        <f t="shared" si="25"/>
        <v>259.88465282797688</v>
      </c>
      <c r="F163">
        <f t="shared" si="26"/>
        <v>14.107675760384732</v>
      </c>
      <c r="G163">
        <f t="shared" si="26"/>
        <v>206.07143734772117</v>
      </c>
      <c r="H163">
        <f t="shared" si="26"/>
        <v>6.7496452975499054E-9</v>
      </c>
      <c r="I163">
        <f t="shared" si="26"/>
        <v>1.2099592997067824E-37</v>
      </c>
      <c r="J163">
        <f t="shared" si="21"/>
        <v>11.100333505202745</v>
      </c>
      <c r="K163">
        <f t="shared" si="27"/>
        <v>231.27944662005828</v>
      </c>
      <c r="L163">
        <f t="shared" si="22"/>
        <v>28.605206207918599</v>
      </c>
      <c r="M163">
        <f t="shared" si="28"/>
        <v>818.25782219754478</v>
      </c>
    </row>
    <row r="164" spans="1:13" x14ac:dyDescent="0.25">
      <c r="A164" s="9">
        <v>950.59999999999297</v>
      </c>
      <c r="B164" s="10">
        <v>303</v>
      </c>
      <c r="C164">
        <f t="shared" si="23"/>
        <v>94.932331754543156</v>
      </c>
      <c r="D164">
        <f t="shared" si="24"/>
        <v>288.00000000000693</v>
      </c>
      <c r="E164">
        <f t="shared" si="25"/>
        <v>208.06766824545684</v>
      </c>
      <c r="F164">
        <f t="shared" si="26"/>
        <v>16.732566365224827</v>
      </c>
      <c r="G164">
        <f t="shared" si="26"/>
        <v>215.18061966363618</v>
      </c>
      <c r="H164">
        <f t="shared" si="26"/>
        <v>1.0190681945309261E-8</v>
      </c>
      <c r="I164">
        <f t="shared" si="26"/>
        <v>2.7142049120515624E-37</v>
      </c>
      <c r="J164">
        <f t="shared" si="21"/>
        <v>9.9203114359742042</v>
      </c>
      <c r="K164">
        <f t="shared" si="27"/>
        <v>241.83349747502589</v>
      </c>
      <c r="L164">
        <f t="shared" si="22"/>
        <v>-33.76582922956905</v>
      </c>
      <c r="M164">
        <f t="shared" si="28"/>
        <v>1140.1312235604196</v>
      </c>
    </row>
    <row r="165" spans="1:13" x14ac:dyDescent="0.25">
      <c r="A165" s="9">
        <v>950.64999999999304</v>
      </c>
      <c r="B165" s="10">
        <v>341</v>
      </c>
      <c r="C165">
        <f t="shared" si="23"/>
        <v>94.749316337062282</v>
      </c>
      <c r="D165">
        <f t="shared" si="24"/>
        <v>287.95000000000687</v>
      </c>
      <c r="E165">
        <f t="shared" si="25"/>
        <v>246.25068366293772</v>
      </c>
      <c r="F165">
        <f t="shared" si="26"/>
        <v>19.7732412183469</v>
      </c>
      <c r="G165">
        <f t="shared" si="26"/>
        <v>223.87042774257358</v>
      </c>
      <c r="H165">
        <f t="shared" si="26"/>
        <v>1.5329703875037332E-8</v>
      </c>
      <c r="I165">
        <f t="shared" si="26"/>
        <v>6.0662837993489256E-37</v>
      </c>
      <c r="J165">
        <f t="shared" si="21"/>
        <v>8.8332964845151274</v>
      </c>
      <c r="K165">
        <f t="shared" si="27"/>
        <v>252.47696546076531</v>
      </c>
      <c r="L165">
        <f t="shared" si="22"/>
        <v>-6.2262817978275962</v>
      </c>
      <c r="M165">
        <f t="shared" si="28"/>
        <v>38.766585025959245</v>
      </c>
    </row>
    <row r="166" spans="1:13" x14ac:dyDescent="0.25">
      <c r="A166" s="9">
        <v>950.699999999993</v>
      </c>
      <c r="B166" s="10">
        <v>354</v>
      </c>
      <c r="C166">
        <f t="shared" si="23"/>
        <v>94.566300919581863</v>
      </c>
      <c r="D166">
        <f t="shared" si="24"/>
        <v>287.90000000000691</v>
      </c>
      <c r="E166">
        <f t="shared" si="25"/>
        <v>259.43369908041814</v>
      </c>
      <c r="F166">
        <f t="shared" si="26"/>
        <v>23.280987325900796</v>
      </c>
      <c r="G166">
        <f t="shared" si="26"/>
        <v>232.05905853688208</v>
      </c>
      <c r="H166">
        <f t="shared" si="26"/>
        <v>2.297589858777985E-8</v>
      </c>
      <c r="I166">
        <f t="shared" si="26"/>
        <v>1.3508621637813817E-36</v>
      </c>
      <c r="J166">
        <f t="shared" si="21"/>
        <v>7.8366153450701459</v>
      </c>
      <c r="K166">
        <f t="shared" si="27"/>
        <v>263.17666123082893</v>
      </c>
      <c r="L166">
        <f t="shared" si="22"/>
        <v>-3.7429621504107899</v>
      </c>
      <c r="M166">
        <f t="shared" si="28"/>
        <v>14.009765659407766</v>
      </c>
    </row>
    <row r="167" spans="1:13" x14ac:dyDescent="0.25">
      <c r="A167" s="9">
        <v>950.74999999999295</v>
      </c>
      <c r="B167" s="10">
        <v>372</v>
      </c>
      <c r="C167">
        <f t="shared" si="23"/>
        <v>94.383285502101444</v>
      </c>
      <c r="D167">
        <f t="shared" si="24"/>
        <v>287.85000000000696</v>
      </c>
      <c r="E167">
        <f t="shared" si="25"/>
        <v>277.61671449789856</v>
      </c>
      <c r="F167">
        <f t="shared" si="26"/>
        <v>27.310719770639583</v>
      </c>
      <c r="G167">
        <f t="shared" si="26"/>
        <v>239.66716826740384</v>
      </c>
      <c r="H167">
        <f t="shared" si="26"/>
        <v>3.4309901193833636E-8</v>
      </c>
      <c r="I167">
        <f t="shared" si="26"/>
        <v>2.9971437489673223E-36</v>
      </c>
      <c r="J167">
        <f t="shared" si="21"/>
        <v>6.9269567280919597</v>
      </c>
      <c r="K167">
        <f t="shared" si="27"/>
        <v>273.90484480044529</v>
      </c>
      <c r="L167">
        <f t="shared" si="22"/>
        <v>3.7118696974532668</v>
      </c>
      <c r="M167">
        <f t="shared" si="28"/>
        <v>13.777976650871807</v>
      </c>
    </row>
    <row r="168" spans="1:13" x14ac:dyDescent="0.25">
      <c r="A168" s="9">
        <v>950.79999999999302</v>
      </c>
      <c r="B168" s="10">
        <v>367</v>
      </c>
      <c r="C168">
        <f t="shared" si="23"/>
        <v>94.20027008462057</v>
      </c>
      <c r="D168">
        <f t="shared" si="24"/>
        <v>287.80000000000689</v>
      </c>
      <c r="E168">
        <f t="shared" si="25"/>
        <v>272.79972991537943</v>
      </c>
      <c r="F168">
        <f t="shared" si="26"/>
        <v>31.920752394544117</v>
      </c>
      <c r="G168">
        <f t="shared" si="26"/>
        <v>246.61914338229764</v>
      </c>
      <c r="H168">
        <f t="shared" si="26"/>
        <v>5.1047520331953053E-8</v>
      </c>
      <c r="I168">
        <f t="shared" si="26"/>
        <v>6.6254034591490149E-36</v>
      </c>
      <c r="J168">
        <f t="shared" si="21"/>
        <v>6.1004888932677357</v>
      </c>
      <c r="K168">
        <f t="shared" si="27"/>
        <v>284.64038472115698</v>
      </c>
      <c r="L168">
        <f t="shared" si="22"/>
        <v>-11.840654805777547</v>
      </c>
      <c r="M168">
        <f t="shared" si="28"/>
        <v>140.2011062295829</v>
      </c>
    </row>
    <row r="169" spans="1:13" x14ac:dyDescent="0.25">
      <c r="A169" s="9">
        <v>950.84999999999297</v>
      </c>
      <c r="B169" s="10">
        <v>362</v>
      </c>
      <c r="C169">
        <f t="shared" si="23"/>
        <v>94.017254667140605</v>
      </c>
      <c r="D169">
        <f t="shared" si="24"/>
        <v>287.75000000000693</v>
      </c>
      <c r="E169">
        <f t="shared" si="25"/>
        <v>267.98274533285939</v>
      </c>
      <c r="F169">
        <f t="shared" si="26"/>
        <v>37.17246100001946</v>
      </c>
      <c r="G169">
        <f t="shared" si="26"/>
        <v>252.84434621986699</v>
      </c>
      <c r="H169">
        <f t="shared" si="26"/>
        <v>7.567249544597943E-8</v>
      </c>
      <c r="I169">
        <f t="shared" si="26"/>
        <v>1.4592352389858074E-35</v>
      </c>
      <c r="J169">
        <f t="shared" si="21"/>
        <v>5.3529727010443215</v>
      </c>
      <c r="K169">
        <f t="shared" si="27"/>
        <v>295.36977999660331</v>
      </c>
      <c r="L169">
        <f t="shared" si="22"/>
        <v>-27.387034663743918</v>
      </c>
      <c r="M169">
        <f t="shared" si="28"/>
        <v>750.049667673111</v>
      </c>
    </row>
    <row r="170" spans="1:13" x14ac:dyDescent="0.25">
      <c r="A170" s="9">
        <v>950.89999999999304</v>
      </c>
      <c r="B170" s="10">
        <v>385</v>
      </c>
      <c r="C170">
        <f t="shared" si="23"/>
        <v>93.834239249659731</v>
      </c>
      <c r="D170">
        <f t="shared" si="24"/>
        <v>287.70000000000687</v>
      </c>
      <c r="E170">
        <f t="shared" si="25"/>
        <v>291.16576075034027</v>
      </c>
      <c r="F170">
        <f t="shared" si="26"/>
        <v>43.129828500162652</v>
      </c>
      <c r="G170">
        <f t="shared" si="26"/>
        <v>258.27830681845757</v>
      </c>
      <c r="H170">
        <f t="shared" si="26"/>
        <v>1.1176599343597666E-7</v>
      </c>
      <c r="I170">
        <f t="shared" si="26"/>
        <v>3.2021856671518808E-35</v>
      </c>
      <c r="J170">
        <f t="shared" si="21"/>
        <v>4.6798683720632628</v>
      </c>
      <c r="K170">
        <f t="shared" si="27"/>
        <v>306.08800380244946</v>
      </c>
      <c r="L170">
        <f t="shared" si="22"/>
        <v>-14.922243052109195</v>
      </c>
      <c r="M170">
        <f t="shared" si="28"/>
        <v>222.67333770622113</v>
      </c>
    </row>
    <row r="171" spans="1:13" x14ac:dyDescent="0.25">
      <c r="A171" s="9">
        <v>950.949999999993</v>
      </c>
      <c r="B171" s="10">
        <v>437</v>
      </c>
      <c r="C171">
        <f t="shared" si="23"/>
        <v>93.651223832179312</v>
      </c>
      <c r="D171">
        <f t="shared" si="24"/>
        <v>287.65000000000691</v>
      </c>
      <c r="E171">
        <f t="shared" si="25"/>
        <v>343.34877616782069</v>
      </c>
      <c r="F171">
        <f t="shared" si="26"/>
        <v>49.858862910838958</v>
      </c>
      <c r="G171">
        <f t="shared" si="26"/>
        <v>262.86383283212365</v>
      </c>
      <c r="H171">
        <f t="shared" si="26"/>
        <v>1.6447107507549438E-7</v>
      </c>
      <c r="I171">
        <f t="shared" si="26"/>
        <v>7.0012555742208359E-35</v>
      </c>
      <c r="J171">
        <f t="shared" si="21"/>
        <v>4.0764345077063879</v>
      </c>
      <c r="K171">
        <f t="shared" si="27"/>
        <v>316.7991304151401</v>
      </c>
      <c r="L171">
        <f t="shared" si="22"/>
        <v>26.54964575268059</v>
      </c>
      <c r="M171">
        <f t="shared" si="28"/>
        <v>704.88368959283048</v>
      </c>
    </row>
    <row r="172" spans="1:13" x14ac:dyDescent="0.25">
      <c r="A172" s="9">
        <v>950.99999999999295</v>
      </c>
      <c r="B172" s="10">
        <v>428</v>
      </c>
      <c r="C172">
        <f t="shared" si="23"/>
        <v>93.468208414698893</v>
      </c>
      <c r="D172">
        <f t="shared" si="24"/>
        <v>287.60000000000696</v>
      </c>
      <c r="E172">
        <f t="shared" si="25"/>
        <v>334.53179158530111</v>
      </c>
      <c r="F172">
        <f t="shared" si="26"/>
        <v>57.426881074291508</v>
      </c>
      <c r="G172">
        <f t="shared" si="26"/>
        <v>266.5520108723432</v>
      </c>
      <c r="H172">
        <f t="shared" si="26"/>
        <v>2.4114463348929168E-7</v>
      </c>
      <c r="I172">
        <f t="shared" si="26"/>
        <v>1.5251535687582408E-34</v>
      </c>
      <c r="J172">
        <f t="shared" si="21"/>
        <v>3.5378182849312343</v>
      </c>
      <c r="K172">
        <f t="shared" si="27"/>
        <v>327.51671047271054</v>
      </c>
      <c r="L172">
        <f t="shared" si="22"/>
        <v>7.0150811125905648</v>
      </c>
      <c r="M172">
        <f t="shared" si="28"/>
        <v>49.21136301622488</v>
      </c>
    </row>
    <row r="173" spans="1:13" x14ac:dyDescent="0.25">
      <c r="A173" s="9">
        <v>951.04999999999302</v>
      </c>
      <c r="B173" s="10">
        <v>453</v>
      </c>
      <c r="C173">
        <f t="shared" si="23"/>
        <v>93.285192997218473</v>
      </c>
      <c r="D173">
        <f t="shared" si="24"/>
        <v>287.55000000000689</v>
      </c>
      <c r="E173">
        <f t="shared" si="25"/>
        <v>359.71480700278153</v>
      </c>
      <c r="F173">
        <f t="shared" si="26"/>
        <v>65.901653551264133</v>
      </c>
      <c r="G173">
        <f t="shared" si="26"/>
        <v>269.30307477837181</v>
      </c>
      <c r="H173">
        <f t="shared" si="26"/>
        <v>3.522685675079212E-7</v>
      </c>
      <c r="I173">
        <f t="shared" si="26"/>
        <v>3.3102396842291846E-34</v>
      </c>
      <c r="J173">
        <f t="shared" si="21"/>
        <v>3.0591360844419553</v>
      </c>
      <c r="K173">
        <f t="shared" si="27"/>
        <v>338.26386476634644</v>
      </c>
      <c r="L173">
        <f t="shared" si="22"/>
        <v>21.450942236435083</v>
      </c>
      <c r="M173">
        <f t="shared" si="28"/>
        <v>460.14292283087457</v>
      </c>
    </row>
    <row r="174" spans="1:13" x14ac:dyDescent="0.25">
      <c r="A174" s="9">
        <v>951.09999999999297</v>
      </c>
      <c r="B174" s="10">
        <v>444</v>
      </c>
      <c r="C174">
        <f t="shared" si="23"/>
        <v>93.102177579738054</v>
      </c>
      <c r="D174">
        <f t="shared" si="24"/>
        <v>287.50000000000693</v>
      </c>
      <c r="E174">
        <f t="shared" si="25"/>
        <v>350.89782242026195</v>
      </c>
      <c r="F174">
        <f t="shared" si="26"/>
        <v>75.350409217675207</v>
      </c>
      <c r="G174">
        <f t="shared" si="26"/>
        <v>271.08711927142713</v>
      </c>
      <c r="H174">
        <f t="shared" si="26"/>
        <v>5.1271781401615727E-7</v>
      </c>
      <c r="I174">
        <f t="shared" si="26"/>
        <v>7.15835987531576E-34</v>
      </c>
      <c r="J174">
        <f t="shared" si="21"/>
        <v>2.6355441338042094</v>
      </c>
      <c r="K174">
        <f t="shared" si="27"/>
        <v>349.07307313562433</v>
      </c>
      <c r="L174">
        <f t="shared" si="22"/>
        <v>1.824749284637619</v>
      </c>
      <c r="M174">
        <f t="shared" si="28"/>
        <v>3.3297099517855022</v>
      </c>
    </row>
    <row r="175" spans="1:13" x14ac:dyDescent="0.25">
      <c r="A175" s="9">
        <v>951.14999999999304</v>
      </c>
      <c r="B175" s="10">
        <v>462</v>
      </c>
      <c r="C175">
        <f t="shared" si="23"/>
        <v>92.91916216225718</v>
      </c>
      <c r="D175">
        <f t="shared" si="24"/>
        <v>287.45000000000687</v>
      </c>
      <c r="E175">
        <f t="shared" si="25"/>
        <v>369.08083783774282</v>
      </c>
      <c r="F175">
        <f t="shared" si="26"/>
        <v>85.838701728822571</v>
      </c>
      <c r="G175">
        <f t="shared" si="26"/>
        <v>271.88464108611754</v>
      </c>
      <c r="H175">
        <f t="shared" si="26"/>
        <v>7.4351740994369211E-7</v>
      </c>
      <c r="I175">
        <f t="shared" si="26"/>
        <v>1.5423247825397046E-33</v>
      </c>
      <c r="J175">
        <f t="shared" si="21"/>
        <v>2.262299039643076</v>
      </c>
      <c r="K175">
        <f t="shared" si="27"/>
        <v>359.98564259810064</v>
      </c>
      <c r="L175">
        <f t="shared" si="22"/>
        <v>9.0951952396421802</v>
      </c>
      <c r="M175">
        <f t="shared" si="28"/>
        <v>82.722576447209775</v>
      </c>
    </row>
    <row r="176" spans="1:13" x14ac:dyDescent="0.25">
      <c r="A176" s="9">
        <v>951.199999999993</v>
      </c>
      <c r="B176" s="10">
        <v>472</v>
      </c>
      <c r="C176">
        <f t="shared" si="23"/>
        <v>92.736146744776761</v>
      </c>
      <c r="D176">
        <f t="shared" si="24"/>
        <v>287.40000000000691</v>
      </c>
      <c r="E176">
        <f t="shared" si="25"/>
        <v>379.26385325522324</v>
      </c>
      <c r="F176">
        <f t="shared" si="26"/>
        <v>97.429144121443869</v>
      </c>
      <c r="G176">
        <f t="shared" si="26"/>
        <v>271.68689388769258</v>
      </c>
      <c r="H176">
        <f t="shared" si="26"/>
        <v>1.0742666642431161E-6</v>
      </c>
      <c r="I176">
        <f t="shared" si="26"/>
        <v>3.310902316204282E-33</v>
      </c>
      <c r="J176">
        <f t="shared" si="21"/>
        <v>1.9348083404749932</v>
      </c>
      <c r="K176">
        <f t="shared" si="27"/>
        <v>371.05084742387811</v>
      </c>
      <c r="L176">
        <f t="shared" si="22"/>
        <v>8.2130058313451286</v>
      </c>
      <c r="M176">
        <f t="shared" si="28"/>
        <v>67.453464785709087</v>
      </c>
    </row>
    <row r="177" spans="1:13" x14ac:dyDescent="0.25">
      <c r="A177" s="9">
        <v>951.24999999999204</v>
      </c>
      <c r="B177" s="10">
        <v>468</v>
      </c>
      <c r="C177">
        <f t="shared" si="23"/>
        <v>92.55313132729998</v>
      </c>
      <c r="D177">
        <f t="shared" si="24"/>
        <v>287.35000000000787</v>
      </c>
      <c r="E177">
        <f t="shared" si="25"/>
        <v>375.44686867270002</v>
      </c>
      <c r="F177">
        <f t="shared" si="26"/>
        <v>110.18002234157926</v>
      </c>
      <c r="G177">
        <f t="shared" si="26"/>
        <v>270.49604794407969</v>
      </c>
      <c r="H177">
        <f t="shared" si="26"/>
        <v>1.5464692110604984E-6</v>
      </c>
      <c r="I177">
        <f t="shared" si="26"/>
        <v>7.0814977253777867E-33</v>
      </c>
      <c r="J177">
        <f t="shared" si="21"/>
        <v>1.6486714307383061</v>
      </c>
      <c r="K177">
        <f t="shared" si="27"/>
        <v>382.32474326286649</v>
      </c>
      <c r="L177">
        <f t="shared" si="22"/>
        <v>-6.8778745901664706</v>
      </c>
      <c r="M177">
        <f t="shared" si="28"/>
        <v>47.305158878057597</v>
      </c>
    </row>
    <row r="178" spans="1:13" x14ac:dyDescent="0.25">
      <c r="A178" s="9">
        <v>951.299999999992</v>
      </c>
      <c r="B178" s="10">
        <v>481</v>
      </c>
      <c r="C178">
        <f t="shared" si="23"/>
        <v>92.37011590981956</v>
      </c>
      <c r="D178">
        <f t="shared" si="24"/>
        <v>287.30000000000791</v>
      </c>
      <c r="E178">
        <f t="shared" si="25"/>
        <v>388.62988409018044</v>
      </c>
      <c r="F178">
        <f t="shared" si="26"/>
        <v>124.14380331255951</v>
      </c>
      <c r="G178">
        <f t="shared" si="26"/>
        <v>268.32515047650116</v>
      </c>
      <c r="H178">
        <f t="shared" si="26"/>
        <v>2.2180875204798573E-6</v>
      </c>
      <c r="I178">
        <f t="shared" si="26"/>
        <v>1.5090794114893998E-32</v>
      </c>
      <c r="J178">
        <f t="shared" si="21"/>
        <v>1.3997113859005577</v>
      </c>
      <c r="K178">
        <f t="shared" si="27"/>
        <v>393.86866739304872</v>
      </c>
      <c r="L178">
        <f t="shared" si="22"/>
        <v>-5.2387833028682849</v>
      </c>
      <c r="M178">
        <f t="shared" si="28"/>
        <v>27.444850494411536</v>
      </c>
    </row>
    <row r="179" spans="1:13" x14ac:dyDescent="0.25">
      <c r="A179" s="9">
        <v>951.34999999999195</v>
      </c>
      <c r="B179" s="10">
        <v>515</v>
      </c>
      <c r="C179">
        <f t="shared" si="23"/>
        <v>92.187100492339141</v>
      </c>
      <c r="D179">
        <f t="shared" si="24"/>
        <v>287.25000000000796</v>
      </c>
      <c r="E179">
        <f t="shared" si="25"/>
        <v>422.81289950766086</v>
      </c>
      <c r="F179">
        <f t="shared" si="26"/>
        <v>139.36555816297545</v>
      </c>
      <c r="G179">
        <f t="shared" si="26"/>
        <v>265.19788770195589</v>
      </c>
      <c r="H179">
        <f t="shared" si="26"/>
        <v>3.1697448177983719E-6</v>
      </c>
      <c r="I179">
        <f t="shared" si="26"/>
        <v>3.2041090583909682E-32</v>
      </c>
      <c r="J179">
        <f t="shared" si="21"/>
        <v>1.1839983582126965</v>
      </c>
      <c r="K179">
        <f t="shared" si="27"/>
        <v>405.74744739288889</v>
      </c>
      <c r="L179">
        <f t="shared" si="22"/>
        <v>17.065452114771972</v>
      </c>
      <c r="M179">
        <f t="shared" si="28"/>
        <v>291.22965588157518</v>
      </c>
    </row>
    <row r="180" spans="1:13" x14ac:dyDescent="0.25">
      <c r="A180" s="9">
        <v>951.39999999999202</v>
      </c>
      <c r="B180" s="10">
        <v>511</v>
      </c>
      <c r="C180">
        <f t="shared" si="23"/>
        <v>92.004085074858267</v>
      </c>
      <c r="D180">
        <f t="shared" si="24"/>
        <v>287.20000000000789</v>
      </c>
      <c r="E180">
        <f t="shared" si="25"/>
        <v>418.99591492514173</v>
      </c>
      <c r="F180">
        <f t="shared" si="26"/>
        <v>155.88132628516158</v>
      </c>
      <c r="G180">
        <f t="shared" si="26"/>
        <v>261.14815463559097</v>
      </c>
      <c r="H180">
        <f t="shared" si="26"/>
        <v>4.5131331259610485E-6</v>
      </c>
      <c r="I180">
        <f t="shared" si="26"/>
        <v>6.7781426908729031E-32</v>
      </c>
      <c r="J180">
        <f t="shared" si="21"/>
        <v>0.99786531389455491</v>
      </c>
      <c r="K180">
        <f t="shared" si="27"/>
        <v>418.0273507477803</v>
      </c>
      <c r="L180">
        <f t="shared" si="22"/>
        <v>0.9685641773614293</v>
      </c>
      <c r="M180">
        <f t="shared" si="28"/>
        <v>0.93811656566782231</v>
      </c>
    </row>
    <row r="181" spans="1:13" x14ac:dyDescent="0.25">
      <c r="A181" s="9">
        <v>951.44999999999197</v>
      </c>
      <c r="B181" s="10">
        <v>569</v>
      </c>
      <c r="C181">
        <f t="shared" si="23"/>
        <v>91.821069657377848</v>
      </c>
      <c r="D181">
        <f t="shared" si="24"/>
        <v>287.15000000000794</v>
      </c>
      <c r="E181">
        <f t="shared" si="25"/>
        <v>477.17893034262215</v>
      </c>
      <c r="F181">
        <f t="shared" si="26"/>
        <v>173.71645079126861</v>
      </c>
      <c r="G181">
        <f t="shared" si="26"/>
        <v>256.2194435786613</v>
      </c>
      <c r="H181">
        <f t="shared" si="26"/>
        <v>6.402361757865051E-6</v>
      </c>
      <c r="I181">
        <f t="shared" si="26"/>
        <v>1.4286384891481443E-31</v>
      </c>
      <c r="J181">
        <f t="shared" si="21"/>
        <v>0.83791694834886354</v>
      </c>
      <c r="K181">
        <f t="shared" si="27"/>
        <v>430.77381772064052</v>
      </c>
      <c r="L181">
        <f t="shared" si="22"/>
        <v>46.40511262198163</v>
      </c>
      <c r="M181">
        <f t="shared" si="28"/>
        <v>2153.4344774587989</v>
      </c>
    </row>
    <row r="182" spans="1:13" x14ac:dyDescent="0.25">
      <c r="A182" s="9">
        <v>951.49999999999204</v>
      </c>
      <c r="B182" s="10">
        <v>541</v>
      </c>
      <c r="C182">
        <f t="shared" si="23"/>
        <v>91.638054239897428</v>
      </c>
      <c r="D182">
        <f t="shared" si="24"/>
        <v>287.10000000000787</v>
      </c>
      <c r="E182">
        <f t="shared" si="25"/>
        <v>449.36194576010257</v>
      </c>
      <c r="F182">
        <f t="shared" si="26"/>
        <v>192.8839205173131</v>
      </c>
      <c r="G182">
        <f t="shared" si="26"/>
        <v>250.46406671775881</v>
      </c>
      <c r="H182">
        <f t="shared" si="26"/>
        <v>9.0492064627464093E-6</v>
      </c>
      <c r="I182">
        <f t="shared" si="26"/>
        <v>3.0001447378833264E-31</v>
      </c>
      <c r="J182">
        <f t="shared" si="21"/>
        <v>0.70103264911208263</v>
      </c>
      <c r="K182">
        <f t="shared" si="27"/>
        <v>444.0490289333905</v>
      </c>
      <c r="L182">
        <f t="shared" si="22"/>
        <v>5.312916826712069</v>
      </c>
      <c r="M182">
        <f t="shared" si="28"/>
        <v>28.22708520756024</v>
      </c>
    </row>
    <row r="183" spans="1:13" x14ac:dyDescent="0.25">
      <c r="A183" s="9">
        <v>951.549999999992</v>
      </c>
      <c r="B183" s="10">
        <v>560</v>
      </c>
      <c r="C183">
        <f t="shared" si="23"/>
        <v>91.455038822417009</v>
      </c>
      <c r="D183">
        <f t="shared" si="24"/>
        <v>287.05000000000791</v>
      </c>
      <c r="E183">
        <f t="shared" si="25"/>
        <v>468.54496117758299</v>
      </c>
      <c r="F183">
        <f t="shared" si="26"/>
        <v>213.38275777317253</v>
      </c>
      <c r="G183">
        <f t="shared" si="26"/>
        <v>243.94223226241488</v>
      </c>
      <c r="H183">
        <f t="shared" si="26"/>
        <v>1.2743508292840658E-5</v>
      </c>
      <c r="I183">
        <f t="shared" si="26"/>
        <v>6.2772624930959335E-31</v>
      </c>
      <c r="J183">
        <f t="shared" si="21"/>
        <v>0.58436438106070954</v>
      </c>
      <c r="K183">
        <f t="shared" si="27"/>
        <v>457.90936716015642</v>
      </c>
      <c r="L183">
        <f t="shared" si="22"/>
        <v>10.63559401742657</v>
      </c>
      <c r="M183">
        <f t="shared" si="28"/>
        <v>113.11586010351984</v>
      </c>
    </row>
    <row r="184" spans="1:13" x14ac:dyDescent="0.25">
      <c r="A184" s="9">
        <v>951.59999999999195</v>
      </c>
      <c r="B184" s="10">
        <v>516</v>
      </c>
      <c r="C184">
        <f t="shared" si="23"/>
        <v>91.27202340493659</v>
      </c>
      <c r="D184">
        <f t="shared" si="24"/>
        <v>287.00000000000796</v>
      </c>
      <c r="E184">
        <f t="shared" si="25"/>
        <v>424.72797659506341</v>
      </c>
      <c r="F184">
        <f t="shared" si="26"/>
        <v>235.19649435878529</v>
      </c>
      <c r="G184">
        <f t="shared" si="26"/>
        <v>236.72099692516045</v>
      </c>
      <c r="H184">
        <f t="shared" si="26"/>
        <v>1.7880338506522978E-5</v>
      </c>
      <c r="I184">
        <f t="shared" si="26"/>
        <v>1.3085990296778221E-30</v>
      </c>
      <c r="J184">
        <f t="shared" si="21"/>
        <v>0.48533034892279719</v>
      </c>
      <c r="K184">
        <f t="shared" si="27"/>
        <v>472.40283951320708</v>
      </c>
      <c r="L184">
        <f t="shared" si="22"/>
        <v>-47.674862918143674</v>
      </c>
      <c r="M184">
        <f t="shared" si="28"/>
        <v>2272.8925542637908</v>
      </c>
    </row>
    <row r="185" spans="1:13" x14ac:dyDescent="0.25">
      <c r="A185" s="9">
        <v>951.64999999999202</v>
      </c>
      <c r="B185" s="10">
        <v>577</v>
      </c>
      <c r="C185">
        <f t="shared" si="23"/>
        <v>91.089007987455716</v>
      </c>
      <c r="D185">
        <f t="shared" si="24"/>
        <v>286.95000000000789</v>
      </c>
      <c r="E185">
        <f t="shared" si="25"/>
        <v>485.91099201254428</v>
      </c>
      <c r="F185">
        <f t="shared" si="26"/>
        <v>258.29178075347443</v>
      </c>
      <c r="G185">
        <f t="shared" si="26"/>
        <v>228.87312020383612</v>
      </c>
      <c r="H185">
        <f t="shared" si="26"/>
        <v>2.4996009946025106E-5</v>
      </c>
      <c r="I185">
        <f t="shared" si="26"/>
        <v>2.7180104357591585E-30</v>
      </c>
      <c r="J185">
        <f t="shared" si="21"/>
        <v>0.40160525294162946</v>
      </c>
      <c r="K185">
        <f t="shared" si="27"/>
        <v>487.56653120626214</v>
      </c>
      <c r="L185">
        <f t="shared" si="22"/>
        <v>-1.655539193717857</v>
      </c>
      <c r="M185">
        <f t="shared" si="28"/>
        <v>2.7408100219359719</v>
      </c>
    </row>
    <row r="186" spans="1:13" x14ac:dyDescent="0.25">
      <c r="A186" s="9">
        <v>951.69999999999197</v>
      </c>
      <c r="B186" s="10">
        <v>543</v>
      </c>
      <c r="C186">
        <f t="shared" si="23"/>
        <v>90.905992569975751</v>
      </c>
      <c r="D186">
        <f t="shared" si="24"/>
        <v>286.90000000000794</v>
      </c>
      <c r="E186">
        <f t="shared" si="25"/>
        <v>452.09400743002425</v>
      </c>
      <c r="F186">
        <f t="shared" si="26"/>
        <v>282.61717465773978</v>
      </c>
      <c r="G186">
        <f t="shared" si="26"/>
        <v>220.4758477868387</v>
      </c>
      <c r="H186">
        <f t="shared" si="26"/>
        <v>3.4815598296124582E-5</v>
      </c>
      <c r="I186">
        <f t="shared" si="26"/>
        <v>5.6247583293500798E-30</v>
      </c>
      <c r="J186">
        <f t="shared" si="21"/>
        <v>0.33110789889531339</v>
      </c>
      <c r="K186">
        <f t="shared" si="27"/>
        <v>503.42416515907206</v>
      </c>
      <c r="L186">
        <f t="shared" si="22"/>
        <v>-51.330157729047812</v>
      </c>
      <c r="M186">
        <f t="shared" si="28"/>
        <v>2634.7850924889267</v>
      </c>
    </row>
    <row r="187" spans="1:13" x14ac:dyDescent="0.25">
      <c r="A187" s="9">
        <v>951.74999999999204</v>
      </c>
      <c r="B187" s="10">
        <v>603</v>
      </c>
      <c r="C187">
        <f t="shared" si="23"/>
        <v>90.722977152494877</v>
      </c>
      <c r="D187">
        <f t="shared" si="24"/>
        <v>286.85000000000787</v>
      </c>
      <c r="E187">
        <f t="shared" si="25"/>
        <v>512.27702284750512</v>
      </c>
      <c r="F187">
        <f t="shared" si="26"/>
        <v>308.1021550556265</v>
      </c>
      <c r="G187">
        <f t="shared" si="26"/>
        <v>211.60965242824602</v>
      </c>
      <c r="H187">
        <f t="shared" si="26"/>
        <v>4.8315364301543739E-5</v>
      </c>
      <c r="I187">
        <f t="shared" si="26"/>
        <v>1.1597512167441785E-29</v>
      </c>
      <c r="J187">
        <f t="shared" si="21"/>
        <v>0.27198685781534193</v>
      </c>
      <c r="K187">
        <f t="shared" si="27"/>
        <v>519.98384265705215</v>
      </c>
      <c r="L187">
        <f t="shared" si="22"/>
        <v>-7.7068198095470279</v>
      </c>
      <c r="M187">
        <f t="shared" si="28"/>
        <v>59.395071576826489</v>
      </c>
    </row>
    <row r="188" spans="1:13" x14ac:dyDescent="0.25">
      <c r="A188" s="9">
        <v>951.799999999992</v>
      </c>
      <c r="B188" s="10">
        <v>599</v>
      </c>
      <c r="C188">
        <f t="shared" si="23"/>
        <v>90.539961735014458</v>
      </c>
      <c r="D188">
        <f t="shared" si="24"/>
        <v>286.80000000000791</v>
      </c>
      <c r="E188">
        <f t="shared" si="25"/>
        <v>508.46003826498554</v>
      </c>
      <c r="F188">
        <f t="shared" si="26"/>
        <v>334.65640653690895</v>
      </c>
      <c r="G188">
        <f t="shared" si="26"/>
        <v>202.35696082190049</v>
      </c>
      <c r="H188">
        <f t="shared" si="26"/>
        <v>6.6804370487897244E-5</v>
      </c>
      <c r="I188">
        <f t="shared" si="26"/>
        <v>2.382506136251504E-29</v>
      </c>
      <c r="J188">
        <f t="shared" si="21"/>
        <v>0.22260479751031489</v>
      </c>
      <c r="K188">
        <f t="shared" si="27"/>
        <v>537.23603896069028</v>
      </c>
      <c r="L188">
        <f t="shared" si="22"/>
        <v>-28.776000695704738</v>
      </c>
      <c r="M188">
        <f t="shared" si="28"/>
        <v>828.05821603919958</v>
      </c>
    </row>
    <row r="189" spans="1:13" x14ac:dyDescent="0.25">
      <c r="A189" s="9">
        <v>951.84999999999195</v>
      </c>
      <c r="B189" s="10">
        <v>656</v>
      </c>
      <c r="C189">
        <f t="shared" si="23"/>
        <v>90.356946317534039</v>
      </c>
      <c r="D189">
        <f t="shared" si="24"/>
        <v>286.75000000000796</v>
      </c>
      <c r="E189">
        <f t="shared" si="25"/>
        <v>565.64305368246596</v>
      </c>
      <c r="F189">
        <f t="shared" si="26"/>
        <v>362.16941568668983</v>
      </c>
      <c r="G189">
        <f t="shared" si="26"/>
        <v>192.80089435960613</v>
      </c>
      <c r="H189">
        <f t="shared" si="26"/>
        <v>9.2030697805576002E-5</v>
      </c>
      <c r="I189">
        <f t="shared" si="26"/>
        <v>4.8765360666267391E-29</v>
      </c>
      <c r="J189">
        <f t="shared" si="21"/>
        <v>0.18152203082119592</v>
      </c>
      <c r="K189">
        <f t="shared" si="27"/>
        <v>555.15192410781492</v>
      </c>
      <c r="L189">
        <f t="shared" si="22"/>
        <v>10.49112957465104</v>
      </c>
      <c r="M189">
        <f t="shared" si="28"/>
        <v>110.06379975211772</v>
      </c>
    </row>
    <row r="190" spans="1:13" x14ac:dyDescent="0.25">
      <c r="A190" s="9">
        <v>951.89999999999202</v>
      </c>
      <c r="B190" s="10">
        <v>713</v>
      </c>
      <c r="C190">
        <f t="shared" si="23"/>
        <v>90.173930900053165</v>
      </c>
      <c r="D190">
        <f t="shared" si="24"/>
        <v>286.70000000000789</v>
      </c>
      <c r="E190">
        <f t="shared" si="25"/>
        <v>622.82606909994684</v>
      </c>
      <c r="F190">
        <f t="shared" si="26"/>
        <v>390.51041686070863</v>
      </c>
      <c r="G190">
        <f t="shared" si="26"/>
        <v>183.02405024184498</v>
      </c>
      <c r="H190">
        <f t="shared" si="26"/>
        <v>1.2631902817142749E-4</v>
      </c>
      <c r="I190">
        <f t="shared" si="26"/>
        <v>9.9448233926191026E-29</v>
      </c>
      <c r="J190">
        <f t="shared" si="21"/>
        <v>0.14747974742996589</v>
      </c>
      <c r="K190">
        <f t="shared" si="27"/>
        <v>573.6820731690118</v>
      </c>
      <c r="L190">
        <f t="shared" si="22"/>
        <v>49.143995930935034</v>
      </c>
      <c r="M190">
        <f t="shared" si="28"/>
        <v>2415.1323360597594</v>
      </c>
    </row>
    <row r="191" spans="1:13" x14ac:dyDescent="0.25">
      <c r="A191" s="9">
        <v>951.94999999999197</v>
      </c>
      <c r="B191" s="10">
        <v>681</v>
      </c>
      <c r="C191">
        <f t="shared" si="23"/>
        <v>89.9909154825732</v>
      </c>
      <c r="D191">
        <f t="shared" si="24"/>
        <v>286.65000000000794</v>
      </c>
      <c r="E191">
        <f t="shared" si="25"/>
        <v>591.0090845174268</v>
      </c>
      <c r="F191">
        <f t="shared" si="26"/>
        <v>419.52871863995898</v>
      </c>
      <c r="G191">
        <f t="shared" si="26"/>
        <v>173.10734729134592</v>
      </c>
      <c r="H191">
        <f t="shared" si="26"/>
        <v>1.727480120449726E-4</v>
      </c>
      <c r="I191">
        <f t="shared" si="26"/>
        <v>2.0206492367105398E-28</v>
      </c>
      <c r="J191">
        <f t="shared" si="21"/>
        <v>0.11938331947694741</v>
      </c>
      <c r="K191">
        <f t="shared" si="27"/>
        <v>592.7556219987938</v>
      </c>
      <c r="L191">
        <f t="shared" si="22"/>
        <v>-1.7465374813669996</v>
      </c>
      <c r="M191">
        <f t="shared" si="28"/>
        <v>3.0503931738197823</v>
      </c>
    </row>
    <row r="192" spans="1:13" x14ac:dyDescent="0.25">
      <c r="A192" s="9">
        <v>951.99999999999204</v>
      </c>
      <c r="B192" s="10">
        <v>749</v>
      </c>
      <c r="C192">
        <f t="shared" si="23"/>
        <v>89.807900065092326</v>
      </c>
      <c r="D192">
        <f t="shared" si="24"/>
        <v>286.60000000000787</v>
      </c>
      <c r="E192">
        <f t="shared" si="25"/>
        <v>659.19209993490767</v>
      </c>
      <c r="F192">
        <f t="shared" si="26"/>
        <v>449.0544347621464</v>
      </c>
      <c r="G192">
        <f t="shared" si="26"/>
        <v>163.12895810004787</v>
      </c>
      <c r="H192">
        <f t="shared" si="26"/>
        <v>2.3537783423098233E-4</v>
      </c>
      <c r="I192">
        <f t="shared" si="26"/>
        <v>4.090656466540674E-28</v>
      </c>
      <c r="J192">
        <f t="shared" si="21"/>
        <v>9.628599823411034E-2</v>
      </c>
      <c r="K192">
        <f t="shared" si="27"/>
        <v>612.27991423826256</v>
      </c>
      <c r="L192">
        <f t="shared" si="22"/>
        <v>46.912185696645111</v>
      </c>
      <c r="M192">
        <f t="shared" si="28"/>
        <v>2200.7531668365141</v>
      </c>
    </row>
    <row r="193" spans="1:13" x14ac:dyDescent="0.25">
      <c r="A193" s="9">
        <v>952.049999999992</v>
      </c>
      <c r="B193" s="10">
        <v>741</v>
      </c>
      <c r="C193">
        <f t="shared" si="23"/>
        <v>89.624884647611907</v>
      </c>
      <c r="D193">
        <f t="shared" si="24"/>
        <v>286.55000000000791</v>
      </c>
      <c r="E193">
        <f t="shared" si="25"/>
        <v>651.37511535238809</v>
      </c>
      <c r="F193">
        <f t="shared" si="26"/>
        <v>478.89963449198484</v>
      </c>
      <c r="G193">
        <f t="shared" si="26"/>
        <v>153.16334593320479</v>
      </c>
      <c r="H193">
        <f t="shared" si="26"/>
        <v>3.195407780888788E-4</v>
      </c>
      <c r="I193">
        <f t="shared" si="26"/>
        <v>8.2509377108528417E-28</v>
      </c>
      <c r="J193">
        <f t="shared" si="21"/>
        <v>7.7373251145603103E-2</v>
      </c>
      <c r="K193">
        <f t="shared" si="27"/>
        <v>632.1406732171132</v>
      </c>
      <c r="L193">
        <f t="shared" si="22"/>
        <v>19.23444213527489</v>
      </c>
      <c r="M193">
        <f t="shared" si="28"/>
        <v>369.96376425523806</v>
      </c>
    </row>
    <row r="194" spans="1:13" x14ac:dyDescent="0.25">
      <c r="A194" s="9">
        <v>952.09999999999195</v>
      </c>
      <c r="B194" s="10">
        <v>729</v>
      </c>
      <c r="C194">
        <f t="shared" si="23"/>
        <v>89.441869230131488</v>
      </c>
      <c r="D194">
        <f t="shared" si="24"/>
        <v>286.50000000000796</v>
      </c>
      <c r="E194">
        <f t="shared" si="25"/>
        <v>639.55813076986851</v>
      </c>
      <c r="F194">
        <f t="shared" si="26"/>
        <v>508.85991741995218</v>
      </c>
      <c r="G194">
        <f t="shared" si="26"/>
        <v>143.28042124412639</v>
      </c>
      <c r="H194">
        <f t="shared" si="26"/>
        <v>4.3221042303588604E-4</v>
      </c>
      <c r="I194">
        <f t="shared" si="26"/>
        <v>1.6581424191682913E-27</v>
      </c>
      <c r="J194">
        <f t="shared" si="21"/>
        <v>6.1947926749579163E-2</v>
      </c>
      <c r="K194">
        <f t="shared" si="27"/>
        <v>652.20271880125119</v>
      </c>
      <c r="L194">
        <f t="shared" si="22"/>
        <v>-12.644588031382682</v>
      </c>
      <c r="M194">
        <f t="shared" si="28"/>
        <v>159.88560648338617</v>
      </c>
    </row>
    <row r="195" spans="1:13" x14ac:dyDescent="0.25">
      <c r="A195" s="9">
        <v>952.14999999999202</v>
      </c>
      <c r="B195" s="10">
        <v>788</v>
      </c>
      <c r="C195">
        <f t="shared" si="23"/>
        <v>89.258853812651068</v>
      </c>
      <c r="D195">
        <f t="shared" si="24"/>
        <v>286.45000000000789</v>
      </c>
      <c r="E195">
        <f t="shared" si="25"/>
        <v>698.74114618734893</v>
      </c>
      <c r="F195">
        <f t="shared" si="26"/>
        <v>538.71640680925407</v>
      </c>
      <c r="G195">
        <f t="shared" si="26"/>
        <v>133.5448288567103</v>
      </c>
      <c r="H195">
        <f t="shared" si="26"/>
        <v>5.8246844856496679E-4</v>
      </c>
      <c r="I195">
        <f t="shared" si="26"/>
        <v>3.3200801844870756E-27</v>
      </c>
      <c r="J195">
        <f t="shared" si="21"/>
        <v>4.9416380020108112E-2</v>
      </c>
      <c r="K195">
        <f t="shared" si="27"/>
        <v>672.31123451443307</v>
      </c>
      <c r="L195">
        <f t="shared" si="22"/>
        <v>26.429911672915864</v>
      </c>
      <c r="M195">
        <f t="shared" si="28"/>
        <v>698.54023103813427</v>
      </c>
    </row>
    <row r="196" spans="1:13" x14ac:dyDescent="0.25">
      <c r="A196" s="9">
        <v>952.19999999999197</v>
      </c>
      <c r="B196" s="10">
        <v>753</v>
      </c>
      <c r="C196">
        <f t="shared" si="23"/>
        <v>89.075838395170649</v>
      </c>
      <c r="D196">
        <f t="shared" si="24"/>
        <v>286.40000000000794</v>
      </c>
      <c r="E196">
        <f t="shared" si="25"/>
        <v>663.92416160482935</v>
      </c>
      <c r="F196">
        <f t="shared" si="26"/>
        <v>568.2381441614516</v>
      </c>
      <c r="G196">
        <f t="shared" si="26"/>
        <v>124.01537297977841</v>
      </c>
      <c r="H196">
        <f t="shared" si="26"/>
        <v>7.8209191487046937E-4</v>
      </c>
      <c r="I196">
        <f t="shared" si="26"/>
        <v>6.6234389438992405E-27</v>
      </c>
      <c r="J196">
        <f t="shared" si="21"/>
        <v>3.9275642820947483E-2</v>
      </c>
      <c r="K196">
        <f t="shared" si="27"/>
        <v>692.29357487596576</v>
      </c>
      <c r="L196">
        <f t="shared" si="22"/>
        <v>-28.369413271136409</v>
      </c>
      <c r="M196">
        <f t="shared" si="28"/>
        <v>804.82360934853057</v>
      </c>
    </row>
    <row r="197" spans="1:13" x14ac:dyDescent="0.25">
      <c r="A197" s="9">
        <v>952.24999999999204</v>
      </c>
      <c r="B197" s="10">
        <v>770</v>
      </c>
      <c r="C197">
        <f t="shared" si="23"/>
        <v>88.892822977689775</v>
      </c>
      <c r="D197">
        <f t="shared" si="24"/>
        <v>286.35000000000787</v>
      </c>
      <c r="E197">
        <f t="shared" si="25"/>
        <v>681.10717702231022</v>
      </c>
      <c r="F197">
        <f t="shared" si="26"/>
        <v>597.18485598251698</v>
      </c>
      <c r="G197">
        <f t="shared" si="26"/>
        <v>114.74458335957313</v>
      </c>
      <c r="H197">
        <f t="shared" si="26"/>
        <v>1.0462883964709201E-3</v>
      </c>
      <c r="I197">
        <f t="shared" si="26"/>
        <v>1.3165177642737196E-26</v>
      </c>
      <c r="J197">
        <f t="shared" si="21"/>
        <v>3.1101683476510836E-2</v>
      </c>
      <c r="K197">
        <f t="shared" si="27"/>
        <v>711.96158731396304</v>
      </c>
      <c r="L197">
        <f t="shared" si="22"/>
        <v>-30.854410291652812</v>
      </c>
      <c r="M197">
        <f t="shared" si="28"/>
        <v>951.99463444565095</v>
      </c>
    </row>
    <row r="198" spans="1:13" x14ac:dyDescent="0.25">
      <c r="A198" s="9">
        <v>952.299999999992</v>
      </c>
      <c r="B198" s="10">
        <v>817</v>
      </c>
      <c r="C198">
        <f t="shared" si="23"/>
        <v>88.709807560209356</v>
      </c>
      <c r="D198">
        <f t="shared" si="24"/>
        <v>286.30000000000791</v>
      </c>
      <c r="E198">
        <f t="shared" si="25"/>
        <v>728.29019243979064</v>
      </c>
      <c r="F198">
        <f t="shared" si="26"/>
        <v>625.31005218322593</v>
      </c>
      <c r="G198">
        <f t="shared" si="26"/>
        <v>105.77842217487738</v>
      </c>
      <c r="H198">
        <f t="shared" si="26"/>
        <v>1.3946115039942348E-3</v>
      </c>
      <c r="I198">
        <f t="shared" si="26"/>
        <v>2.6072227174574564E-26</v>
      </c>
      <c r="J198">
        <f t="shared" si="21"/>
        <v>2.4538765721548766E-2</v>
      </c>
      <c r="K198">
        <f t="shared" si="27"/>
        <v>731.11440773532888</v>
      </c>
      <c r="L198">
        <f t="shared" si="22"/>
        <v>-2.824215295538238</v>
      </c>
      <c r="M198">
        <f t="shared" si="28"/>
        <v>7.9761920355521374</v>
      </c>
    </row>
    <row r="199" spans="1:13" x14ac:dyDescent="0.25">
      <c r="A199" s="9">
        <v>952.34999999999104</v>
      </c>
      <c r="B199" s="10">
        <v>834</v>
      </c>
      <c r="C199">
        <f t="shared" si="23"/>
        <v>88.526792142732575</v>
      </c>
      <c r="D199">
        <f t="shared" si="24"/>
        <v>286.25000000000887</v>
      </c>
      <c r="E199">
        <f t="shared" si="25"/>
        <v>745.47320785726743</v>
      </c>
      <c r="F199">
        <f t="shared" si="26"/>
        <v>652.36440454735941</v>
      </c>
      <c r="G199">
        <f t="shared" si="26"/>
        <v>97.156127837678383</v>
      </c>
      <c r="H199">
        <f t="shared" si="26"/>
        <v>1.8520951710836091E-3</v>
      </c>
      <c r="I199">
        <f t="shared" si="26"/>
        <v>5.1444359125721754E-26</v>
      </c>
      <c r="J199">
        <f t="shared" si="21"/>
        <v>1.9289890088730853E-2</v>
      </c>
      <c r="K199">
        <f t="shared" si="27"/>
        <v>749.54167437029764</v>
      </c>
      <c r="L199">
        <f t="shared" si="22"/>
        <v>-4.0684665130302164</v>
      </c>
      <c r="M199">
        <f t="shared" si="28"/>
        <v>16.552419767648249</v>
      </c>
    </row>
    <row r="200" spans="1:13" x14ac:dyDescent="0.25">
      <c r="A200" s="9">
        <v>952.399999999991</v>
      </c>
      <c r="B200" s="10">
        <v>833</v>
      </c>
      <c r="C200">
        <f t="shared" si="23"/>
        <v>88.343776725252155</v>
      </c>
      <c r="D200">
        <f t="shared" si="24"/>
        <v>286.20000000000891</v>
      </c>
      <c r="E200">
        <f t="shared" si="25"/>
        <v>744.65622327474784</v>
      </c>
      <c r="F200">
        <f t="shared" si="26"/>
        <v>678.09934364070534</v>
      </c>
      <c r="G200">
        <f t="shared" si="26"/>
        <v>88.910188774724844</v>
      </c>
      <c r="H200">
        <f t="shared" si="26"/>
        <v>2.4506516202606873E-3</v>
      </c>
      <c r="I200">
        <f t="shared" si="26"/>
        <v>1.0113596268230322E-25</v>
      </c>
      <c r="J200">
        <f t="shared" si="21"/>
        <v>1.510827960431296E-2</v>
      </c>
      <c r="K200">
        <f t="shared" si="27"/>
        <v>767.02709134665474</v>
      </c>
      <c r="L200">
        <f t="shared" si="22"/>
        <v>-22.370868071906898</v>
      </c>
      <c r="M200">
        <f t="shared" si="28"/>
        <v>500.45573829066348</v>
      </c>
    </row>
    <row r="201" spans="1:13" x14ac:dyDescent="0.25">
      <c r="A201" s="9">
        <v>952.44999999999095</v>
      </c>
      <c r="B201" s="10">
        <v>840</v>
      </c>
      <c r="C201">
        <f t="shared" si="23"/>
        <v>88.160761307771736</v>
      </c>
      <c r="D201">
        <f t="shared" si="24"/>
        <v>286.15000000000896</v>
      </c>
      <c r="E201">
        <f t="shared" si="25"/>
        <v>751.83923869222826</v>
      </c>
      <c r="F201">
        <f t="shared" si="26"/>
        <v>702.27080379804318</v>
      </c>
      <c r="G201">
        <f t="shared" si="26"/>
        <v>81.066437604636732</v>
      </c>
      <c r="H201">
        <f t="shared" si="26"/>
        <v>3.23078514010909E-3</v>
      </c>
      <c r="I201">
        <f t="shared" si="26"/>
        <v>1.9809872751119437E-25</v>
      </c>
      <c r="J201">
        <f t="shared" si="21"/>
        <v>1.1789855866135462E-2</v>
      </c>
      <c r="K201">
        <f t="shared" si="27"/>
        <v>783.3522620436861</v>
      </c>
      <c r="L201">
        <f t="shared" si="22"/>
        <v>-31.513023351457832</v>
      </c>
      <c r="M201">
        <f t="shared" si="28"/>
        <v>993.07064074952666</v>
      </c>
    </row>
    <row r="202" spans="1:13" x14ac:dyDescent="0.25">
      <c r="A202" s="9">
        <v>952.49999999999102</v>
      </c>
      <c r="B202" s="10">
        <v>878</v>
      </c>
      <c r="C202">
        <f t="shared" si="23"/>
        <v>87.977745890290862</v>
      </c>
      <c r="D202">
        <f t="shared" si="24"/>
        <v>286.10000000000889</v>
      </c>
      <c r="E202">
        <f t="shared" si="25"/>
        <v>790.02225410970914</v>
      </c>
      <c r="F202">
        <f t="shared" si="26"/>
        <v>724.64303880282819</v>
      </c>
      <c r="G202">
        <f t="shared" si="26"/>
        <v>73.644253933358144</v>
      </c>
      <c r="H202">
        <f t="shared" si="26"/>
        <v>4.2436816604748163E-3</v>
      </c>
      <c r="I202">
        <f t="shared" si="26"/>
        <v>3.8660367732949756E-25</v>
      </c>
      <c r="J202">
        <f t="shared" si="21"/>
        <v>9.1666405055171474E-3</v>
      </c>
      <c r="K202">
        <f t="shared" si="27"/>
        <v>798.30070305835238</v>
      </c>
      <c r="L202">
        <f t="shared" si="22"/>
        <v>-8.2784489486432449</v>
      </c>
      <c r="M202">
        <f t="shared" si="28"/>
        <v>68.532716995292446</v>
      </c>
    </row>
    <row r="203" spans="1:13" x14ac:dyDescent="0.25">
      <c r="A203" s="9">
        <v>952.54999999999097</v>
      </c>
      <c r="B203" s="10">
        <v>843</v>
      </c>
      <c r="C203">
        <f t="shared" si="23"/>
        <v>87.794730472810443</v>
      </c>
      <c r="D203">
        <f t="shared" si="24"/>
        <v>286.05000000000894</v>
      </c>
      <c r="E203">
        <f t="shared" si="25"/>
        <v>755.20526952718956</v>
      </c>
      <c r="F203">
        <f t="shared" si="26"/>
        <v>744.99242582107752</v>
      </c>
      <c r="G203">
        <f t="shared" si="26"/>
        <v>66.656862316508068</v>
      </c>
      <c r="H203">
        <f t="shared" si="26"/>
        <v>5.5537425128043792E-3</v>
      </c>
      <c r="I203">
        <f t="shared" si="26"/>
        <v>7.5172414049573533E-25</v>
      </c>
      <c r="J203">
        <f t="shared" si="21"/>
        <v>7.1010100163029473E-3</v>
      </c>
      <c r="K203">
        <f t="shared" si="27"/>
        <v>811.66194289011469</v>
      </c>
      <c r="L203">
        <f t="shared" si="22"/>
        <v>-56.45667336292513</v>
      </c>
      <c r="M203">
        <f t="shared" si="28"/>
        <v>3187.35596720802</v>
      </c>
    </row>
    <row r="204" spans="1:13" x14ac:dyDescent="0.25">
      <c r="A204" s="9">
        <v>952.59999999999104</v>
      </c>
      <c r="B204" s="10">
        <v>932</v>
      </c>
      <c r="C204">
        <f t="shared" si="23"/>
        <v>87.611715055330023</v>
      </c>
      <c r="D204">
        <f t="shared" si="24"/>
        <v>286.00000000000887</v>
      </c>
      <c r="E204">
        <f t="shared" si="25"/>
        <v>844.38828494466998</v>
      </c>
      <c r="F204">
        <f t="shared" si="26"/>
        <v>763.11117237974076</v>
      </c>
      <c r="G204">
        <f t="shared" si="26"/>
        <v>60.111710771622562</v>
      </c>
      <c r="H204">
        <f t="shared" si="26"/>
        <v>7.2416395696506359E-3</v>
      </c>
      <c r="I204">
        <f t="shared" ref="I204:J263" si="29">I$5*EXP(-(($D204-I$6)^2)/(2*I$7^2))</f>
        <v>1.4563281202989411E-24</v>
      </c>
      <c r="J204">
        <f t="shared" si="29"/>
        <v>5.4807282937573342E-3</v>
      </c>
      <c r="K204">
        <f t="shared" si="27"/>
        <v>823.23560551922674</v>
      </c>
      <c r="L204">
        <f t="shared" ref="L204:L262" si="30">E204-K204</f>
        <v>21.152679425443239</v>
      </c>
      <c r="M204">
        <f t="shared" si="28"/>
        <v>447.43584687556972</v>
      </c>
    </row>
    <row r="205" spans="1:13" x14ac:dyDescent="0.25">
      <c r="A205" s="9">
        <v>952.649999999991</v>
      </c>
      <c r="B205" s="10">
        <v>903</v>
      </c>
      <c r="C205">
        <f t="shared" ref="C205:C262" si="31">$P$12*A205+$Q$12</f>
        <v>87.428699637849604</v>
      </c>
      <c r="D205">
        <f t="shared" ref="D205:D262" si="32">$E$2-A205-$N$5</f>
        <v>285.95000000000891</v>
      </c>
      <c r="E205">
        <f t="shared" ref="E205:E262" si="33">B205-C205</f>
        <v>815.5713003621504</v>
      </c>
      <c r="F205">
        <f t="shared" ref="F205:I263" si="34">F$5*EXP(-(($D205-F$6)^2)/(2*F$7^2))</f>
        <v>778.81084082227187</v>
      </c>
      <c r="G205">
        <f t="shared" si="34"/>
        <v>54.010914572749719</v>
      </c>
      <c r="H205">
        <f t="shared" si="34"/>
        <v>9.4079779668136392E-3</v>
      </c>
      <c r="I205">
        <f t="shared" si="34"/>
        <v>2.8110475718942094E-24</v>
      </c>
      <c r="J205">
        <f t="shared" si="29"/>
        <v>4.2146803410970379E-3</v>
      </c>
      <c r="K205">
        <f t="shared" ref="K205:K262" si="35">F205+G205+H205+I205+J205</f>
        <v>832.83537805332946</v>
      </c>
      <c r="L205">
        <f t="shared" si="30"/>
        <v>-17.264077691179068</v>
      </c>
      <c r="M205">
        <f t="shared" ref="M205:M262" si="36">(L205)^2</f>
        <v>298.0483785270668</v>
      </c>
    </row>
    <row r="206" spans="1:13" x14ac:dyDescent="0.25">
      <c r="A206" s="9">
        <v>952.69999999999095</v>
      </c>
      <c r="B206" s="10">
        <v>945</v>
      </c>
      <c r="C206">
        <f t="shared" si="31"/>
        <v>87.245684220369185</v>
      </c>
      <c r="D206">
        <f t="shared" si="32"/>
        <v>285.90000000000896</v>
      </c>
      <c r="E206">
        <f t="shared" si="33"/>
        <v>857.75431577963082</v>
      </c>
      <c r="F206">
        <f t="shared" si="34"/>
        <v>791.92560684944863</v>
      </c>
      <c r="G206">
        <f t="shared" si="34"/>
        <v>48.351749890754412</v>
      </c>
      <c r="H206">
        <f t="shared" si="34"/>
        <v>1.2177661548273603E-2</v>
      </c>
      <c r="I206">
        <f t="shared" si="34"/>
        <v>5.4061162083113856E-24</v>
      </c>
      <c r="J206">
        <f t="shared" si="29"/>
        <v>3.2292318864338069E-3</v>
      </c>
      <c r="K206">
        <f t="shared" si="35"/>
        <v>840.29276363363772</v>
      </c>
      <c r="L206">
        <f t="shared" si="30"/>
        <v>17.461552145993096</v>
      </c>
      <c r="M206">
        <f t="shared" si="36"/>
        <v>304.90580334723609</v>
      </c>
    </row>
    <row r="207" spans="1:13" x14ac:dyDescent="0.25">
      <c r="A207" s="9">
        <v>952.74999999999102</v>
      </c>
      <c r="B207" s="10">
        <v>960</v>
      </c>
      <c r="C207">
        <f t="shared" si="31"/>
        <v>87.062668802888311</v>
      </c>
      <c r="D207">
        <f t="shared" si="32"/>
        <v>285.85000000000889</v>
      </c>
      <c r="E207">
        <f t="shared" si="33"/>
        <v>872.93733119711169</v>
      </c>
      <c r="F207">
        <f t="shared" si="34"/>
        <v>802.31517345053248</v>
      </c>
      <c r="G207">
        <f t="shared" si="34"/>
        <v>43.127182120027577</v>
      </c>
      <c r="H207">
        <f t="shared" si="34"/>
        <v>1.5705064678183944E-2</v>
      </c>
      <c r="I207">
        <f t="shared" si="34"/>
        <v>1.0358831774031872E-23</v>
      </c>
      <c r="J207">
        <f t="shared" si="29"/>
        <v>2.4651425874742732E-3</v>
      </c>
      <c r="K207">
        <f t="shared" si="35"/>
        <v>845.46052577782564</v>
      </c>
      <c r="L207">
        <f t="shared" si="30"/>
        <v>27.476805419286052</v>
      </c>
      <c r="M207">
        <f t="shared" si="36"/>
        <v>754.97483604930733</v>
      </c>
    </row>
    <row r="208" spans="1:13" x14ac:dyDescent="0.25">
      <c r="A208" s="9">
        <v>952.79999999999097</v>
      </c>
      <c r="B208" s="10">
        <v>944</v>
      </c>
      <c r="C208">
        <f t="shared" si="31"/>
        <v>86.879653385408346</v>
      </c>
      <c r="D208">
        <f t="shared" si="32"/>
        <v>285.80000000000894</v>
      </c>
      <c r="E208">
        <f t="shared" si="33"/>
        <v>857.12034661459165</v>
      </c>
      <c r="F208">
        <f t="shared" si="34"/>
        <v>809.86726866831225</v>
      </c>
      <c r="G208">
        <f t="shared" si="34"/>
        <v>38.326414401296134</v>
      </c>
      <c r="H208">
        <f t="shared" si="34"/>
        <v>2.0180121684732547E-2</v>
      </c>
      <c r="I208">
        <f t="shared" si="34"/>
        <v>1.9776271024770976E-23</v>
      </c>
      <c r="J208">
        <f t="shared" si="29"/>
        <v>1.8749646265320947E-3</v>
      </c>
      <c r="K208">
        <f t="shared" si="35"/>
        <v>848.21573815591955</v>
      </c>
      <c r="L208">
        <f t="shared" si="30"/>
        <v>8.9046084586721008</v>
      </c>
      <c r="M208">
        <f t="shared" si="36"/>
        <v>79.292051802254733</v>
      </c>
    </row>
    <row r="209" spans="1:13" x14ac:dyDescent="0.25">
      <c r="A209" s="9">
        <v>952.84999999999104</v>
      </c>
      <c r="B209" s="10">
        <v>977</v>
      </c>
      <c r="C209">
        <f t="shared" si="31"/>
        <v>86.696637967927472</v>
      </c>
      <c r="D209">
        <f t="shared" si="32"/>
        <v>285.75000000000887</v>
      </c>
      <c r="E209">
        <f t="shared" si="33"/>
        <v>890.30336203207253</v>
      </c>
      <c r="F209">
        <f t="shared" si="34"/>
        <v>814.49966503303165</v>
      </c>
      <c r="G209">
        <f t="shared" si="34"/>
        <v>33.935442852972855</v>
      </c>
      <c r="H209">
        <f t="shared" si="34"/>
        <v>2.5835451385902573E-2</v>
      </c>
      <c r="I209">
        <f t="shared" si="34"/>
        <v>3.7617181450368006E-23</v>
      </c>
      <c r="J209">
        <f t="shared" si="29"/>
        <v>1.4208634229546237E-3</v>
      </c>
      <c r="K209">
        <f t="shared" si="35"/>
        <v>848.46236420081334</v>
      </c>
      <c r="L209">
        <f t="shared" si="30"/>
        <v>41.840997831259187</v>
      </c>
      <c r="M209">
        <f t="shared" si="36"/>
        <v>1750.6690995154361</v>
      </c>
    </row>
    <row r="210" spans="1:13" x14ac:dyDescent="0.25">
      <c r="A210" s="9">
        <v>952.899999999991</v>
      </c>
      <c r="B210" s="10">
        <v>938</v>
      </c>
      <c r="C210">
        <f t="shared" si="31"/>
        <v>86.513622550447053</v>
      </c>
      <c r="D210">
        <f t="shared" si="32"/>
        <v>285.70000000000891</v>
      </c>
      <c r="E210">
        <f t="shared" si="33"/>
        <v>851.48637744955295</v>
      </c>
      <c r="F210">
        <f t="shared" si="34"/>
        <v>816.161669877848</v>
      </c>
      <c r="G210">
        <f t="shared" si="34"/>
        <v>29.937606294196772</v>
      </c>
      <c r="H210">
        <f t="shared" si="34"/>
        <v>3.2954638240371974E-2</v>
      </c>
      <c r="I210">
        <f t="shared" si="34"/>
        <v>7.1291264906304925E-23</v>
      </c>
      <c r="J210">
        <f t="shared" si="29"/>
        <v>1.0728025864812894E-3</v>
      </c>
      <c r="K210">
        <f t="shared" si="35"/>
        <v>846.13330361287171</v>
      </c>
      <c r="L210">
        <f t="shared" si="30"/>
        <v>5.3530738366812329</v>
      </c>
      <c r="M210">
        <f t="shared" si="36"/>
        <v>28.655399500961135</v>
      </c>
    </row>
    <row r="211" spans="1:13" x14ac:dyDescent="0.25">
      <c r="A211" s="9">
        <v>952.94999999999095</v>
      </c>
      <c r="B211" s="10">
        <v>945</v>
      </c>
      <c r="C211">
        <f t="shared" si="31"/>
        <v>86.330607132966634</v>
      </c>
      <c r="D211">
        <f t="shared" si="32"/>
        <v>285.65000000000896</v>
      </c>
      <c r="E211">
        <f t="shared" si="33"/>
        <v>858.66939286703337</v>
      </c>
      <c r="F211">
        <f t="shared" si="34"/>
        <v>814.83504876772543</v>
      </c>
      <c r="G211">
        <f t="shared" si="34"/>
        <v>26.314119712294954</v>
      </c>
      <c r="H211">
        <f t="shared" si="34"/>
        <v>4.1881792907499125E-2</v>
      </c>
      <c r="I211">
        <f t="shared" si="34"/>
        <v>1.3461535799243602E-22</v>
      </c>
      <c r="J211">
        <f t="shared" si="29"/>
        <v>8.0704083721290824E-4</v>
      </c>
      <c r="K211">
        <f t="shared" si="35"/>
        <v>841.19185731376513</v>
      </c>
      <c r="L211">
        <f t="shared" si="30"/>
        <v>17.47753555326824</v>
      </c>
      <c r="M211">
        <f t="shared" si="36"/>
        <v>305.46424901575534</v>
      </c>
    </row>
    <row r="212" spans="1:13" x14ac:dyDescent="0.25">
      <c r="A212" s="9">
        <v>952.99999999999102</v>
      </c>
      <c r="B212" s="10">
        <v>936</v>
      </c>
      <c r="C212">
        <f t="shared" si="31"/>
        <v>86.14759171548576</v>
      </c>
      <c r="D212">
        <f t="shared" si="32"/>
        <v>285.60000000000889</v>
      </c>
      <c r="E212">
        <f t="shared" si="33"/>
        <v>849.85240828451424</v>
      </c>
      <c r="F212">
        <f t="shared" si="34"/>
        <v>810.53435852014115</v>
      </c>
      <c r="G212">
        <f t="shared" si="34"/>
        <v>23.044582330637187</v>
      </c>
      <c r="H212">
        <f t="shared" si="34"/>
        <v>5.303251252301517E-2</v>
      </c>
      <c r="I212">
        <f t="shared" si="34"/>
        <v>2.5325680420342079E-22</v>
      </c>
      <c r="J212">
        <f t="shared" si="29"/>
        <v>6.0489421622672449E-4</v>
      </c>
      <c r="K212">
        <f t="shared" si="35"/>
        <v>833.63257825751771</v>
      </c>
      <c r="L212">
        <f t="shared" si="30"/>
        <v>16.219830026996533</v>
      </c>
      <c r="M212">
        <f t="shared" si="36"/>
        <v>263.08288610465837</v>
      </c>
    </row>
    <row r="213" spans="1:13" x14ac:dyDescent="0.25">
      <c r="A213" s="9">
        <v>953.04999999999097</v>
      </c>
      <c r="B213" s="10">
        <v>859</v>
      </c>
      <c r="C213">
        <f t="shared" si="31"/>
        <v>85.964576298005795</v>
      </c>
      <c r="D213">
        <f t="shared" si="32"/>
        <v>285.55000000000894</v>
      </c>
      <c r="E213">
        <f t="shared" si="33"/>
        <v>773.0354237019942</v>
      </c>
      <c r="F213">
        <f t="shared" si="34"/>
        <v>803.30668131337734</v>
      </c>
      <c r="G213">
        <f t="shared" si="34"/>
        <v>20.107452803112057</v>
      </c>
      <c r="H213">
        <f t="shared" si="34"/>
        <v>6.6906353848787986E-2</v>
      </c>
      <c r="I213">
        <f t="shared" si="34"/>
        <v>4.7471817109288787E-22</v>
      </c>
      <c r="J213">
        <f t="shared" si="29"/>
        <v>4.5172234556084729E-4</v>
      </c>
      <c r="K213">
        <f t="shared" si="35"/>
        <v>823.48149219268385</v>
      </c>
      <c r="L213">
        <f t="shared" si="30"/>
        <v>-50.44606849068964</v>
      </c>
      <c r="M213">
        <f t="shared" si="36"/>
        <v>2544.80582616735</v>
      </c>
    </row>
    <row r="214" spans="1:13" x14ac:dyDescent="0.25">
      <c r="A214" s="9">
        <v>953.09999999999104</v>
      </c>
      <c r="B214" s="10">
        <v>895</v>
      </c>
      <c r="C214">
        <f t="shared" si="31"/>
        <v>85.781560880524921</v>
      </c>
      <c r="D214">
        <f t="shared" si="32"/>
        <v>285.50000000000887</v>
      </c>
      <c r="E214">
        <f t="shared" si="33"/>
        <v>809.21843911947508</v>
      </c>
      <c r="F214">
        <f t="shared" si="34"/>
        <v>793.23076667325893</v>
      </c>
      <c r="G214">
        <f t="shared" si="34"/>
        <v>17.480485740728625</v>
      </c>
      <c r="H214">
        <f t="shared" si="34"/>
        <v>8.4100919606311289E-2</v>
      </c>
      <c r="I214">
        <f t="shared" si="34"/>
        <v>8.8658179852523541E-22</v>
      </c>
      <c r="J214">
        <f t="shared" si="29"/>
        <v>3.3610265165644405E-4</v>
      </c>
      <c r="K214">
        <f t="shared" si="35"/>
        <v>810.79568943624542</v>
      </c>
      <c r="L214">
        <f t="shared" si="30"/>
        <v>-1.5772503167703462</v>
      </c>
      <c r="M214">
        <f t="shared" si="36"/>
        <v>2.4877185617521573</v>
      </c>
    </row>
    <row r="215" spans="1:13" x14ac:dyDescent="0.25">
      <c r="A215" s="9">
        <v>953.149999999991</v>
      </c>
      <c r="B215" s="10">
        <v>889</v>
      </c>
      <c r="C215">
        <f t="shared" si="31"/>
        <v>85.598545463044502</v>
      </c>
      <c r="D215">
        <f t="shared" si="32"/>
        <v>285.45000000000891</v>
      </c>
      <c r="E215">
        <f t="shared" si="33"/>
        <v>803.4014545369555</v>
      </c>
      <c r="F215">
        <f t="shared" si="34"/>
        <v>780.41560320272106</v>
      </c>
      <c r="G215">
        <f t="shared" si="34"/>
        <v>15.141125411104555</v>
      </c>
      <c r="H215">
        <f t="shared" si="34"/>
        <v>0.10532763867673008</v>
      </c>
      <c r="I215">
        <f t="shared" si="34"/>
        <v>1.6497190443319865E-21</v>
      </c>
      <c r="J215">
        <f t="shared" si="29"/>
        <v>2.4916126365512125E-4</v>
      </c>
      <c r="K215">
        <f t="shared" si="35"/>
        <v>795.66230541376603</v>
      </c>
      <c r="L215">
        <f t="shared" si="30"/>
        <v>7.7391491231894634</v>
      </c>
      <c r="M215">
        <f t="shared" si="36"/>
        <v>59.894429150964243</v>
      </c>
    </row>
    <row r="216" spans="1:13" x14ac:dyDescent="0.25">
      <c r="A216" s="9">
        <v>953.19999999999095</v>
      </c>
      <c r="B216" s="10">
        <v>862</v>
      </c>
      <c r="C216">
        <f t="shared" si="31"/>
        <v>85.415530045564083</v>
      </c>
      <c r="D216">
        <f t="shared" si="32"/>
        <v>285.40000000000896</v>
      </c>
      <c r="E216">
        <f t="shared" si="33"/>
        <v>776.58446995443592</v>
      </c>
      <c r="F216">
        <f t="shared" si="34"/>
        <v>764.99845627517755</v>
      </c>
      <c r="G216">
        <f t="shared" si="34"/>
        <v>13.066853997212725</v>
      </c>
      <c r="H216">
        <f t="shared" si="34"/>
        <v>0.13142929336151832</v>
      </c>
      <c r="I216">
        <f t="shared" si="34"/>
        <v>3.0585063501255278E-21</v>
      </c>
      <c r="J216">
        <f t="shared" si="29"/>
        <v>1.8403368930445933E-4</v>
      </c>
      <c r="K216">
        <f t="shared" si="35"/>
        <v>778.19692359944111</v>
      </c>
      <c r="L216">
        <f t="shared" si="30"/>
        <v>-1.6124536450051892</v>
      </c>
      <c r="M216">
        <f t="shared" si="36"/>
        <v>2.6000067572905206</v>
      </c>
    </row>
    <row r="217" spans="1:13" x14ac:dyDescent="0.25">
      <c r="A217" s="9">
        <v>953.24999999999102</v>
      </c>
      <c r="B217" s="10">
        <v>835</v>
      </c>
      <c r="C217">
        <f t="shared" si="31"/>
        <v>85.232514628083209</v>
      </c>
      <c r="D217">
        <f t="shared" si="32"/>
        <v>285.35000000000889</v>
      </c>
      <c r="E217">
        <f t="shared" si="33"/>
        <v>749.76748537191679</v>
      </c>
      <c r="F217">
        <f t="shared" si="34"/>
        <v>747.14242109146585</v>
      </c>
      <c r="G217">
        <f t="shared" si="34"/>
        <v>11.235493222789046</v>
      </c>
      <c r="H217">
        <f t="shared" si="34"/>
        <v>0.16339931048735926</v>
      </c>
      <c r="I217">
        <f t="shared" si="34"/>
        <v>5.6495909799242969E-21</v>
      </c>
      <c r="J217">
        <f t="shared" si="29"/>
        <v>1.3543233362816386E-4</v>
      </c>
      <c r="K217">
        <f t="shared" si="35"/>
        <v>758.54144905707585</v>
      </c>
      <c r="L217">
        <f t="shared" si="30"/>
        <v>-8.7739636851590603</v>
      </c>
      <c r="M217">
        <f t="shared" si="36"/>
        <v>76.982438748489955</v>
      </c>
    </row>
    <row r="218" spans="1:13" x14ac:dyDescent="0.25">
      <c r="A218" s="9">
        <v>953.29999999999097</v>
      </c>
      <c r="B218" s="10">
        <v>873</v>
      </c>
      <c r="C218">
        <f t="shared" si="31"/>
        <v>85.049499210603244</v>
      </c>
      <c r="D218">
        <f t="shared" si="32"/>
        <v>285.30000000000894</v>
      </c>
      <c r="E218">
        <f t="shared" si="33"/>
        <v>787.95050078939676</v>
      </c>
      <c r="F218">
        <f t="shared" si="34"/>
        <v>727.03355208061691</v>
      </c>
      <c r="G218">
        <f t="shared" si="34"/>
        <v>9.6254594195254466</v>
      </c>
      <c r="H218">
        <f t="shared" si="34"/>
        <v>0.202402786849675</v>
      </c>
      <c r="I218">
        <f t="shared" si="34"/>
        <v>1.0397593844769963E-20</v>
      </c>
      <c r="J218">
        <f t="shared" si="29"/>
        <v>9.930145521290855E-5</v>
      </c>
      <c r="K218">
        <f t="shared" si="35"/>
        <v>736.86151358844722</v>
      </c>
      <c r="L218">
        <f t="shared" si="30"/>
        <v>51.088987200949532</v>
      </c>
      <c r="M218">
        <f t="shared" si="36"/>
        <v>2610.0846132187853</v>
      </c>
    </row>
    <row r="219" spans="1:13" x14ac:dyDescent="0.25">
      <c r="A219" s="9">
        <v>953.34999999999104</v>
      </c>
      <c r="B219" s="10">
        <v>844</v>
      </c>
      <c r="C219">
        <f t="shared" si="31"/>
        <v>84.86648379312237</v>
      </c>
      <c r="D219">
        <f t="shared" si="32"/>
        <v>285.25000000000887</v>
      </c>
      <c r="E219">
        <f t="shared" si="33"/>
        <v>759.13351620687763</v>
      </c>
      <c r="F219">
        <f t="shared" si="34"/>
        <v>704.8776392541746</v>
      </c>
      <c r="G219">
        <f t="shared" si="34"/>
        <v>8.2159732078317038</v>
      </c>
      <c r="H219">
        <f t="shared" si="34"/>
        <v>0.2497991625134367</v>
      </c>
      <c r="I219">
        <f t="shared" si="34"/>
        <v>1.9065882514484723E-20</v>
      </c>
      <c r="J219">
        <f t="shared" si="29"/>
        <v>7.2543262900865547E-5</v>
      </c>
      <c r="K219">
        <f t="shared" si="35"/>
        <v>713.34348416778266</v>
      </c>
      <c r="L219">
        <f t="shared" si="30"/>
        <v>45.790032039094967</v>
      </c>
      <c r="M219">
        <f t="shared" si="36"/>
        <v>2096.7270341413437</v>
      </c>
    </row>
    <row r="220" spans="1:13" x14ac:dyDescent="0.25">
      <c r="A220" s="9">
        <v>953.399999999991</v>
      </c>
      <c r="B220" s="10">
        <v>822</v>
      </c>
      <c r="C220">
        <f t="shared" si="31"/>
        <v>84.683468375641951</v>
      </c>
      <c r="D220">
        <f t="shared" si="32"/>
        <v>285.20000000000891</v>
      </c>
      <c r="E220">
        <f t="shared" si="33"/>
        <v>737.31653162435805</v>
      </c>
      <c r="F220">
        <f t="shared" si="34"/>
        <v>680.89670952627557</v>
      </c>
      <c r="G220">
        <f t="shared" si="34"/>
        <v>6.9872258780045877</v>
      </c>
      <c r="H220">
        <f t="shared" si="34"/>
        <v>0.30716638725178141</v>
      </c>
      <c r="I220">
        <f t="shared" si="34"/>
        <v>3.4832865106605357E-20</v>
      </c>
      <c r="J220">
        <f t="shared" si="29"/>
        <v>5.2801563207087052E-5</v>
      </c>
      <c r="K220">
        <f t="shared" si="35"/>
        <v>688.19115459309512</v>
      </c>
      <c r="L220">
        <f t="shared" si="30"/>
        <v>49.125377031262929</v>
      </c>
      <c r="M220">
        <f t="shared" si="36"/>
        <v>2413.3026684637352</v>
      </c>
    </row>
    <row r="221" spans="1:13" x14ac:dyDescent="0.25">
      <c r="A221" s="9">
        <v>953.44999999999004</v>
      </c>
      <c r="B221" s="10">
        <v>715</v>
      </c>
      <c r="C221">
        <f t="shared" si="31"/>
        <v>84.50045295816517</v>
      </c>
      <c r="D221">
        <f t="shared" si="32"/>
        <v>285.15000000000987</v>
      </c>
      <c r="E221">
        <f t="shared" si="33"/>
        <v>630.49954704183483</v>
      </c>
      <c r="F221">
        <f t="shared" si="34"/>
        <v>655.32533598921975</v>
      </c>
      <c r="G221">
        <f t="shared" si="34"/>
        <v>5.9205052889387959</v>
      </c>
      <c r="H221">
        <f t="shared" si="34"/>
        <v>0.37632634565908113</v>
      </c>
      <c r="I221">
        <f t="shared" si="34"/>
        <v>6.3405904907889024E-20</v>
      </c>
      <c r="J221">
        <f t="shared" si="29"/>
        <v>3.8291704284167643E-5</v>
      </c>
      <c r="K221">
        <f t="shared" si="35"/>
        <v>661.62220591552193</v>
      </c>
      <c r="L221">
        <f t="shared" si="30"/>
        <v>-31.122658873687101</v>
      </c>
      <c r="M221">
        <f t="shared" si="36"/>
        <v>968.6198953678944</v>
      </c>
    </row>
    <row r="222" spans="1:13" x14ac:dyDescent="0.25">
      <c r="A222" s="9">
        <v>953.49999999999</v>
      </c>
      <c r="B222" s="10">
        <v>687</v>
      </c>
      <c r="C222">
        <f t="shared" si="31"/>
        <v>84.31743754068475</v>
      </c>
      <c r="D222">
        <f t="shared" si="32"/>
        <v>285.10000000000991</v>
      </c>
      <c r="E222">
        <f t="shared" si="33"/>
        <v>602.68256245931525</v>
      </c>
      <c r="F222">
        <f t="shared" si="34"/>
        <v>628.40684059117257</v>
      </c>
      <c r="G222">
        <f t="shared" si="34"/>
        <v>4.9982846514757977</v>
      </c>
      <c r="H222">
        <f t="shared" si="34"/>
        <v>0.45937121537225256</v>
      </c>
      <c r="I222">
        <f t="shared" si="34"/>
        <v>1.1499486132131743E-19</v>
      </c>
      <c r="J222">
        <f t="shared" si="29"/>
        <v>2.7667558328244902E-5</v>
      </c>
      <c r="K222">
        <f t="shared" si="35"/>
        <v>633.86452412557901</v>
      </c>
      <c r="L222">
        <f t="shared" si="30"/>
        <v>-31.18196166626376</v>
      </c>
      <c r="M222">
        <f t="shared" si="36"/>
        <v>972.31473335634257</v>
      </c>
    </row>
    <row r="223" spans="1:13" x14ac:dyDescent="0.25">
      <c r="A223" s="9">
        <v>953.54999999998995</v>
      </c>
      <c r="B223" s="10">
        <v>681</v>
      </c>
      <c r="C223">
        <f t="shared" si="31"/>
        <v>84.134422123204331</v>
      </c>
      <c r="D223">
        <f t="shared" si="32"/>
        <v>285.05000000000996</v>
      </c>
      <c r="E223">
        <f t="shared" si="33"/>
        <v>596.86557787679567</v>
      </c>
      <c r="F223">
        <f t="shared" si="34"/>
        <v>600.38947559898418</v>
      </c>
      <c r="G223">
        <f t="shared" si="34"/>
        <v>4.2042779424310055</v>
      </c>
      <c r="H223">
        <f t="shared" si="34"/>
        <v>0.55869033099437648</v>
      </c>
      <c r="I223">
        <f t="shared" si="34"/>
        <v>2.0779513926123127E-19</v>
      </c>
      <c r="J223">
        <f t="shared" si="29"/>
        <v>1.9917975496578269E-5</v>
      </c>
      <c r="K223">
        <f t="shared" si="35"/>
        <v>605.15246379038501</v>
      </c>
      <c r="L223">
        <f t="shared" si="30"/>
        <v>-8.2868859135893445</v>
      </c>
      <c r="M223">
        <f t="shared" si="36"/>
        <v>68.672478144845499</v>
      </c>
    </row>
    <row r="224" spans="1:13" x14ac:dyDescent="0.25">
      <c r="A224" s="9">
        <v>953.59999999999002</v>
      </c>
      <c r="B224" s="10">
        <v>607</v>
      </c>
      <c r="C224">
        <f t="shared" si="31"/>
        <v>83.951406705723457</v>
      </c>
      <c r="D224">
        <f t="shared" si="32"/>
        <v>285.00000000000989</v>
      </c>
      <c r="E224">
        <f t="shared" si="33"/>
        <v>523.04859329427654</v>
      </c>
      <c r="F224">
        <f t="shared" si="34"/>
        <v>571.52266669670371</v>
      </c>
      <c r="G224">
        <f t="shared" si="34"/>
        <v>3.5234659160332318</v>
      </c>
      <c r="H224">
        <f t="shared" si="34"/>
        <v>0.67699701506675036</v>
      </c>
      <c r="I224">
        <f t="shared" si="34"/>
        <v>3.7411106768203686E-19</v>
      </c>
      <c r="J224">
        <f t="shared" si="29"/>
        <v>1.4286563472754321E-5</v>
      </c>
      <c r="K224">
        <f t="shared" si="35"/>
        <v>575.72314391436714</v>
      </c>
      <c r="L224">
        <f t="shared" si="30"/>
        <v>-52.674550620090599</v>
      </c>
      <c r="M224">
        <f t="shared" si="36"/>
        <v>2774.6082830284868</v>
      </c>
    </row>
    <row r="225" spans="1:13" x14ac:dyDescent="0.25">
      <c r="A225" s="9">
        <v>953.64999999998997</v>
      </c>
      <c r="B225" s="10">
        <v>625</v>
      </c>
      <c r="C225">
        <f t="shared" si="31"/>
        <v>83.768391288243038</v>
      </c>
      <c r="D225">
        <f t="shared" si="32"/>
        <v>284.95000000000994</v>
      </c>
      <c r="E225">
        <f t="shared" si="33"/>
        <v>541.23160871175696</v>
      </c>
      <c r="F225">
        <f t="shared" si="34"/>
        <v>542.05339579255394</v>
      </c>
      <c r="G225">
        <f t="shared" si="34"/>
        <v>2.9420967610999496</v>
      </c>
      <c r="H225">
        <f t="shared" si="34"/>
        <v>0.81735471852860386</v>
      </c>
      <c r="I225">
        <f t="shared" si="34"/>
        <v>6.7107946623916532E-19</v>
      </c>
      <c r="J225">
        <f t="shared" si="29"/>
        <v>1.0209831577855951E-5</v>
      </c>
      <c r="K225">
        <f t="shared" si="35"/>
        <v>545.81285748201401</v>
      </c>
      <c r="L225">
        <f t="shared" si="30"/>
        <v>-4.5812487702570479</v>
      </c>
      <c r="M225">
        <f t="shared" si="36"/>
        <v>20.987840294981712</v>
      </c>
    </row>
    <row r="226" spans="1:13" x14ac:dyDescent="0.25">
      <c r="A226" s="9">
        <v>953.69999999999004</v>
      </c>
      <c r="B226" s="10">
        <v>657</v>
      </c>
      <c r="C226">
        <f t="shared" si="31"/>
        <v>83.585375870762618</v>
      </c>
      <c r="D226">
        <f t="shared" si="32"/>
        <v>284.90000000000987</v>
      </c>
      <c r="E226">
        <f t="shared" si="33"/>
        <v>573.41462412923738</v>
      </c>
      <c r="F226">
        <f t="shared" si="34"/>
        <v>512.22279476813787</v>
      </c>
      <c r="G226">
        <f t="shared" si="34"/>
        <v>2.4476654115194827</v>
      </c>
      <c r="H226">
        <f t="shared" si="34"/>
        <v>0.98320168933480467</v>
      </c>
      <c r="I226">
        <f t="shared" si="34"/>
        <v>1.1993765850538993E-18</v>
      </c>
      <c r="J226">
        <f t="shared" si="29"/>
        <v>7.2697186396069156E-6</v>
      </c>
      <c r="K226">
        <f t="shared" si="35"/>
        <v>515.65366913871071</v>
      </c>
      <c r="L226">
        <f t="shared" si="30"/>
        <v>57.76095499052667</v>
      </c>
      <c r="M226">
        <f t="shared" si="36"/>
        <v>3336.3279214176478</v>
      </c>
    </row>
    <row r="227" spans="1:13" x14ac:dyDescent="0.25">
      <c r="A227" s="9">
        <v>953.74999999999</v>
      </c>
      <c r="B227" s="10">
        <v>532</v>
      </c>
      <c r="C227">
        <f t="shared" si="31"/>
        <v>83.402360453282199</v>
      </c>
      <c r="D227">
        <f t="shared" si="32"/>
        <v>284.85000000000991</v>
      </c>
      <c r="E227">
        <f t="shared" si="33"/>
        <v>448.5976395467178</v>
      </c>
      <c r="F227">
        <f t="shared" si="34"/>
        <v>482.26301285397079</v>
      </c>
      <c r="G227">
        <f t="shared" si="34"/>
        <v>2.02887537652455</v>
      </c>
      <c r="H227">
        <f t="shared" si="34"/>
        <v>1.1783732625556687</v>
      </c>
      <c r="I227">
        <f t="shared" si="34"/>
        <v>2.1357253538207794E-18</v>
      </c>
      <c r="J227">
        <f t="shared" si="29"/>
        <v>5.1573291414123503E-6</v>
      </c>
      <c r="K227">
        <f t="shared" si="35"/>
        <v>485.47026665038015</v>
      </c>
      <c r="L227">
        <f t="shared" si="30"/>
        <v>-36.872627103662353</v>
      </c>
      <c r="M227">
        <f t="shared" si="36"/>
        <v>1359.5906295257355</v>
      </c>
    </row>
    <row r="228" spans="1:13" x14ac:dyDescent="0.25">
      <c r="A228" s="9">
        <v>953.79999999998995</v>
      </c>
      <c r="B228" s="10">
        <v>511</v>
      </c>
      <c r="C228">
        <f t="shared" si="31"/>
        <v>83.21934503580178</v>
      </c>
      <c r="D228">
        <f t="shared" si="32"/>
        <v>284.80000000000996</v>
      </c>
      <c r="E228">
        <f t="shared" si="33"/>
        <v>427.78065496419822</v>
      </c>
      <c r="F228">
        <f t="shared" si="34"/>
        <v>452.39441038174675</v>
      </c>
      <c r="G228">
        <f t="shared" si="34"/>
        <v>1.6755867352765281</v>
      </c>
      <c r="H228">
        <f t="shared" si="34"/>
        <v>1.4071207426594454</v>
      </c>
      <c r="I228">
        <f t="shared" si="34"/>
        <v>3.7891645217586398E-18</v>
      </c>
      <c r="J228">
        <f t="shared" si="29"/>
        <v>3.6453591041066895E-6</v>
      </c>
      <c r="K228">
        <f t="shared" si="35"/>
        <v>455.47712150504185</v>
      </c>
      <c r="L228">
        <f t="shared" si="30"/>
        <v>-27.69646654084363</v>
      </c>
      <c r="M228">
        <f t="shared" si="36"/>
        <v>767.09425884807069</v>
      </c>
    </row>
    <row r="229" spans="1:13" x14ac:dyDescent="0.25">
      <c r="A229" s="9">
        <v>953.84999999999002</v>
      </c>
      <c r="B229" s="10">
        <v>512</v>
      </c>
      <c r="C229">
        <f t="shared" si="31"/>
        <v>83.036329618320906</v>
      </c>
      <c r="D229">
        <f t="shared" si="32"/>
        <v>284.75000000000989</v>
      </c>
      <c r="E229">
        <f t="shared" si="33"/>
        <v>428.96367038167909</v>
      </c>
      <c r="F229">
        <f t="shared" si="34"/>
        <v>422.82312074984861</v>
      </c>
      <c r="G229">
        <f t="shared" si="34"/>
        <v>1.3787536577122002</v>
      </c>
      <c r="H229">
        <f t="shared" si="34"/>
        <v>1.6741257336913127</v>
      </c>
      <c r="I229">
        <f t="shared" si="34"/>
        <v>6.6980709419376265E-18</v>
      </c>
      <c r="J229">
        <f t="shared" si="29"/>
        <v>2.5672254345836962E-6</v>
      </c>
      <c r="K229">
        <f t="shared" si="35"/>
        <v>425.87600270847753</v>
      </c>
      <c r="L229">
        <f t="shared" si="30"/>
        <v>3.0876676732015653</v>
      </c>
      <c r="M229">
        <f t="shared" si="36"/>
        <v>9.5336916601339681</v>
      </c>
    </row>
    <row r="230" spans="1:13" x14ac:dyDescent="0.25">
      <c r="A230" s="9">
        <v>953.89999999998997</v>
      </c>
      <c r="B230" s="10">
        <v>509</v>
      </c>
      <c r="C230">
        <f t="shared" si="31"/>
        <v>82.853314200840487</v>
      </c>
      <c r="D230">
        <f t="shared" si="32"/>
        <v>284.70000000000994</v>
      </c>
      <c r="E230">
        <f t="shared" si="33"/>
        <v>426.14668579915951</v>
      </c>
      <c r="F230">
        <f t="shared" si="34"/>
        <v>393.73901093154655</v>
      </c>
      <c r="G230">
        <f t="shared" si="34"/>
        <v>1.1303544887179768</v>
      </c>
      <c r="H230">
        <f t="shared" si="34"/>
        <v>1.9845086714909319</v>
      </c>
      <c r="I230">
        <f t="shared" si="34"/>
        <v>1.1796800783614313E-17</v>
      </c>
      <c r="J230">
        <f t="shared" si="29"/>
        <v>1.8013409347933493E-6</v>
      </c>
      <c r="K230">
        <f t="shared" si="35"/>
        <v>396.85387589309636</v>
      </c>
      <c r="L230">
        <f t="shared" si="30"/>
        <v>29.292809906063155</v>
      </c>
      <c r="M230">
        <f t="shared" si="36"/>
        <v>858.06871219275172</v>
      </c>
    </row>
    <row r="231" spans="1:13" x14ac:dyDescent="0.25">
      <c r="A231" s="9">
        <v>953.94999999999004</v>
      </c>
      <c r="B231" s="10">
        <v>443</v>
      </c>
      <c r="C231">
        <f t="shared" si="31"/>
        <v>82.670298783360067</v>
      </c>
      <c r="D231">
        <f t="shared" si="32"/>
        <v>284.65000000000987</v>
      </c>
      <c r="E231">
        <f t="shared" si="33"/>
        <v>360.32970121663993</v>
      </c>
      <c r="F231">
        <f t="shared" si="34"/>
        <v>365.31405916330311</v>
      </c>
      <c r="G231">
        <f t="shared" si="34"/>
        <v>0.92331708253046418</v>
      </c>
      <c r="H231">
        <f t="shared" si="34"/>
        <v>2.3438302302349219</v>
      </c>
      <c r="I231">
        <f t="shared" si="34"/>
        <v>2.0700792375459997E-17</v>
      </c>
      <c r="J231">
        <f t="shared" si="29"/>
        <v>1.2593198572468918E-6</v>
      </c>
      <c r="K231">
        <f t="shared" si="35"/>
        <v>368.58120773538832</v>
      </c>
      <c r="L231">
        <f t="shared" si="30"/>
        <v>-8.2515065187483856</v>
      </c>
      <c r="M231">
        <f t="shared" si="36"/>
        <v>68.0873598289471</v>
      </c>
    </row>
    <row r="232" spans="1:13" x14ac:dyDescent="0.25">
      <c r="A232" s="9">
        <v>953.99999999999</v>
      </c>
      <c r="B232" s="10">
        <v>388</v>
      </c>
      <c r="C232">
        <f t="shared" si="31"/>
        <v>82.487283365879648</v>
      </c>
      <c r="D232">
        <f t="shared" si="32"/>
        <v>284.60000000000991</v>
      </c>
      <c r="E232">
        <f t="shared" si="33"/>
        <v>305.51271663412035</v>
      </c>
      <c r="F232">
        <f t="shared" si="34"/>
        <v>337.70115695661525</v>
      </c>
      <c r="G232">
        <f t="shared" si="34"/>
        <v>0.75144171359198009</v>
      </c>
      <c r="H232">
        <f t="shared" si="34"/>
        <v>2.7580842202232252</v>
      </c>
      <c r="I232">
        <f t="shared" si="34"/>
        <v>3.619244434970846E-17</v>
      </c>
      <c r="J232">
        <f t="shared" si="29"/>
        <v>8.7717128523556988E-7</v>
      </c>
      <c r="K232">
        <f t="shared" si="35"/>
        <v>341.21068376760172</v>
      </c>
      <c r="L232">
        <f t="shared" si="30"/>
        <v>-35.69796713348137</v>
      </c>
      <c r="M232">
        <f t="shared" si="36"/>
        <v>1274.3448574631161</v>
      </c>
    </row>
    <row r="233" spans="1:13" x14ac:dyDescent="0.25">
      <c r="A233" s="9">
        <v>954.04999999998995</v>
      </c>
      <c r="B233" s="10">
        <v>395</v>
      </c>
      <c r="C233">
        <f t="shared" si="31"/>
        <v>82.304267948399229</v>
      </c>
      <c r="D233">
        <f t="shared" si="32"/>
        <v>284.55000000000996</v>
      </c>
      <c r="E233">
        <f t="shared" si="33"/>
        <v>312.69573205160077</v>
      </c>
      <c r="F233">
        <f t="shared" si="34"/>
        <v>311.03333162510683</v>
      </c>
      <c r="G233">
        <f t="shared" si="34"/>
        <v>0.60932353146010843</v>
      </c>
      <c r="H233">
        <f t="shared" si="34"/>
        <v>3.233680572102168</v>
      </c>
      <c r="I233">
        <f t="shared" si="34"/>
        <v>6.3045933967676603E-17</v>
      </c>
      <c r="J233">
        <f t="shared" si="29"/>
        <v>6.0875281555169462E-7</v>
      </c>
      <c r="K233">
        <f t="shared" si="35"/>
        <v>314.87633633742195</v>
      </c>
      <c r="L233">
        <f t="shared" si="30"/>
        <v>-2.1806042858211754</v>
      </c>
      <c r="M233">
        <f t="shared" si="36"/>
        <v>4.7550350513416779</v>
      </c>
    </row>
    <row r="234" spans="1:13" x14ac:dyDescent="0.25">
      <c r="A234" s="9">
        <v>954.09999999999002</v>
      </c>
      <c r="B234" s="10">
        <v>380</v>
      </c>
      <c r="C234">
        <f t="shared" si="31"/>
        <v>82.121252530918355</v>
      </c>
      <c r="D234">
        <f t="shared" si="32"/>
        <v>284.50000000000989</v>
      </c>
      <c r="E234">
        <f t="shared" si="33"/>
        <v>297.87874746908165</v>
      </c>
      <c r="F234">
        <f t="shared" si="34"/>
        <v>285.42337543260459</v>
      </c>
      <c r="G234">
        <f t="shared" si="34"/>
        <v>0.4922761812003198</v>
      </c>
      <c r="H234">
        <f t="shared" si="34"/>
        <v>3.7774170215488101</v>
      </c>
      <c r="I234">
        <f t="shared" si="34"/>
        <v>1.0942195552667654E-16</v>
      </c>
      <c r="J234">
        <f t="shared" si="29"/>
        <v>4.2092602793157402E-7</v>
      </c>
      <c r="K234">
        <f t="shared" si="35"/>
        <v>289.69306905627974</v>
      </c>
      <c r="L234">
        <f t="shared" si="30"/>
        <v>8.1856784128019058</v>
      </c>
      <c r="M234">
        <f t="shared" si="36"/>
        <v>67.005331077811121</v>
      </c>
    </row>
    <row r="235" spans="1:13" x14ac:dyDescent="0.25">
      <c r="A235" s="9">
        <v>954.14999999998997</v>
      </c>
      <c r="B235" s="10">
        <v>357</v>
      </c>
      <c r="C235">
        <f t="shared" si="31"/>
        <v>81.93823711343839</v>
      </c>
      <c r="D235">
        <f t="shared" si="32"/>
        <v>284.45000000000994</v>
      </c>
      <c r="E235">
        <f t="shared" si="33"/>
        <v>275.06176288656161</v>
      </c>
      <c r="F235">
        <f t="shared" si="34"/>
        <v>260.96385849322814</v>
      </c>
      <c r="G235">
        <f t="shared" si="34"/>
        <v>0.39625788491153913</v>
      </c>
      <c r="H235">
        <f t="shared" si="34"/>
        <v>4.3964381747218377</v>
      </c>
      <c r="I235">
        <f t="shared" si="34"/>
        <v>1.8921696964063826E-16</v>
      </c>
      <c r="J235">
        <f t="shared" si="29"/>
        <v>2.8998718163031603E-7</v>
      </c>
      <c r="K235">
        <f t="shared" si="35"/>
        <v>265.75655484284869</v>
      </c>
      <c r="L235">
        <f t="shared" si="30"/>
        <v>9.3052080437129234</v>
      </c>
      <c r="M235">
        <f t="shared" si="36"/>
        <v>86.586896736779693</v>
      </c>
    </row>
    <row r="236" spans="1:13" x14ac:dyDescent="0.25">
      <c r="A236" s="9">
        <v>954.19999999999004</v>
      </c>
      <c r="B236" s="10">
        <v>306</v>
      </c>
      <c r="C236">
        <f t="shared" si="31"/>
        <v>81.755221695957516</v>
      </c>
      <c r="D236">
        <f t="shared" si="32"/>
        <v>284.40000000000987</v>
      </c>
      <c r="E236">
        <f t="shared" si="33"/>
        <v>224.24477830404248</v>
      </c>
      <c r="F236">
        <f t="shared" si="34"/>
        <v>237.72749490052948</v>
      </c>
      <c r="G236">
        <f t="shared" si="34"/>
        <v>0.31780098062328876</v>
      </c>
      <c r="H236">
        <f t="shared" si="34"/>
        <v>5.0981807545292179</v>
      </c>
      <c r="I236">
        <f t="shared" si="34"/>
        <v>3.2600474063142232E-16</v>
      </c>
      <c r="J236">
        <f t="shared" si="29"/>
        <v>1.9904901956272855E-7</v>
      </c>
      <c r="K236">
        <f t="shared" si="35"/>
        <v>243.14347683473099</v>
      </c>
      <c r="L236">
        <f t="shared" si="30"/>
        <v>-18.898698530688506</v>
      </c>
      <c r="M236">
        <f t="shared" si="36"/>
        <v>357.16080615384789</v>
      </c>
    </row>
    <row r="237" spans="1:13" x14ac:dyDescent="0.25">
      <c r="A237" s="9">
        <v>954.24999999999</v>
      </c>
      <c r="B237" s="10">
        <v>302</v>
      </c>
      <c r="C237">
        <f t="shared" si="31"/>
        <v>81.572206278477097</v>
      </c>
      <c r="D237">
        <f t="shared" si="32"/>
        <v>284.35000000000991</v>
      </c>
      <c r="E237">
        <f t="shared" si="33"/>
        <v>220.4277937215229</v>
      </c>
      <c r="F237">
        <f t="shared" si="34"/>
        <v>215.76782536829427</v>
      </c>
      <c r="G237">
        <f t="shared" si="34"/>
        <v>0.25394564567389999</v>
      </c>
      <c r="H237">
        <f t="shared" si="34"/>
        <v>5.8903040059724381</v>
      </c>
      <c r="I237">
        <f t="shared" si="34"/>
        <v>5.5962353404107465E-16</v>
      </c>
      <c r="J237">
        <f t="shared" si="29"/>
        <v>1.3612864013117365E-7</v>
      </c>
      <c r="K237">
        <f t="shared" si="35"/>
        <v>221.91207515606925</v>
      </c>
      <c r="L237">
        <f t="shared" si="30"/>
        <v>-1.4842814345463466</v>
      </c>
      <c r="M237">
        <f t="shared" si="36"/>
        <v>2.2030913769389606</v>
      </c>
    </row>
    <row r="238" spans="1:13" x14ac:dyDescent="0.25">
      <c r="A238" s="9">
        <v>954.29999999998995</v>
      </c>
      <c r="B238" s="10">
        <v>263</v>
      </c>
      <c r="C238">
        <f t="shared" si="31"/>
        <v>81.389190860996678</v>
      </c>
      <c r="D238">
        <f t="shared" si="32"/>
        <v>284.30000000000996</v>
      </c>
      <c r="E238">
        <f t="shared" si="33"/>
        <v>181.61080913900332</v>
      </c>
      <c r="F238">
        <f t="shared" si="34"/>
        <v>195.12017500165834</v>
      </c>
      <c r="G238">
        <f t="shared" si="34"/>
        <v>0.20217829501219486</v>
      </c>
      <c r="H238">
        <f t="shared" si="34"/>
        <v>6.780604479295655</v>
      </c>
      <c r="I238">
        <f t="shared" si="34"/>
        <v>9.571417178120926E-16</v>
      </c>
      <c r="J238">
        <f t="shared" si="29"/>
        <v>9.2757106188230681E-8</v>
      </c>
      <c r="K238">
        <f t="shared" si="35"/>
        <v>202.10295786872331</v>
      </c>
      <c r="L238">
        <f t="shared" si="30"/>
        <v>-20.492148729719986</v>
      </c>
      <c r="M238">
        <f t="shared" si="36"/>
        <v>419.92815956096445</v>
      </c>
    </row>
    <row r="239" spans="1:13" x14ac:dyDescent="0.25">
      <c r="A239" s="9">
        <v>954.34999999999002</v>
      </c>
      <c r="B239" s="10">
        <v>249</v>
      </c>
      <c r="C239">
        <f t="shared" si="31"/>
        <v>81.206175443515804</v>
      </c>
      <c r="D239">
        <f t="shared" si="32"/>
        <v>284.25000000000989</v>
      </c>
      <c r="E239">
        <f t="shared" si="33"/>
        <v>167.7938245564842</v>
      </c>
      <c r="F239">
        <f t="shared" si="34"/>
        <v>175.80284171250474</v>
      </c>
      <c r="G239">
        <f t="shared" si="34"/>
        <v>0.16037494141669498</v>
      </c>
      <c r="H239">
        <f t="shared" si="34"/>
        <v>7.7769147138781252</v>
      </c>
      <c r="I239">
        <f t="shared" si="34"/>
        <v>1.6310404938754485E-15</v>
      </c>
      <c r="J239">
        <f t="shared" si="29"/>
        <v>6.2972813612737891E-8</v>
      </c>
      <c r="K239">
        <f t="shared" si="35"/>
        <v>183.74013143077238</v>
      </c>
      <c r="L239">
        <f t="shared" si="30"/>
        <v>-15.946306874288183</v>
      </c>
      <c r="M239">
        <f t="shared" si="36"/>
        <v>254.28470292897057</v>
      </c>
    </row>
    <row r="240" spans="1:13" x14ac:dyDescent="0.25">
      <c r="A240" s="9">
        <v>954.39999999998997</v>
      </c>
      <c r="B240" s="10">
        <v>252</v>
      </c>
      <c r="C240">
        <f t="shared" si="31"/>
        <v>81.023160026035839</v>
      </c>
      <c r="D240">
        <f t="shared" si="32"/>
        <v>284.20000000000994</v>
      </c>
      <c r="E240">
        <f t="shared" si="33"/>
        <v>170.97683997396416</v>
      </c>
      <c r="F240">
        <f t="shared" si="34"/>
        <v>157.81846919865029</v>
      </c>
      <c r="G240">
        <f t="shared" si="34"/>
        <v>0.12674963384051044</v>
      </c>
      <c r="H240">
        <f t="shared" si="34"/>
        <v>8.8869857135817707</v>
      </c>
      <c r="I240">
        <f t="shared" si="34"/>
        <v>2.7692455263810653E-15</v>
      </c>
      <c r="J240">
        <f t="shared" si="29"/>
        <v>4.2595843857057906E-8</v>
      </c>
      <c r="K240">
        <f t="shared" si="35"/>
        <v>166.83220458866842</v>
      </c>
      <c r="L240">
        <f t="shared" si="30"/>
        <v>4.1446353852957429</v>
      </c>
      <c r="M240">
        <f t="shared" si="36"/>
        <v>17.178002477045592</v>
      </c>
    </row>
    <row r="241" spans="1:13" x14ac:dyDescent="0.25">
      <c r="A241" s="9">
        <v>954.44999999999004</v>
      </c>
      <c r="B241" s="10">
        <v>224</v>
      </c>
      <c r="C241">
        <f t="shared" si="31"/>
        <v>80.840144608554965</v>
      </c>
      <c r="D241">
        <f t="shared" si="32"/>
        <v>284.15000000000987</v>
      </c>
      <c r="E241">
        <f t="shared" si="33"/>
        <v>143.15985539144503</v>
      </c>
      <c r="F241">
        <f t="shared" si="34"/>
        <v>141.15555824205714</v>
      </c>
      <c r="G241">
        <f t="shared" si="34"/>
        <v>9.9807950516270214E-2</v>
      </c>
      <c r="H241">
        <f t="shared" si="34"/>
        <v>10.118353532424445</v>
      </c>
      <c r="I241">
        <f t="shared" si="34"/>
        <v>4.6845340917623646E-15</v>
      </c>
      <c r="J241">
        <f t="shared" si="29"/>
        <v>2.8707116814696817E-8</v>
      </c>
      <c r="K241">
        <f t="shared" si="35"/>
        <v>151.37371975370496</v>
      </c>
      <c r="L241">
        <f t="shared" si="30"/>
        <v>-8.2138643622599261</v>
      </c>
      <c r="M241">
        <f t="shared" si="36"/>
        <v>67.467567761603661</v>
      </c>
    </row>
    <row r="242" spans="1:13" x14ac:dyDescent="0.25">
      <c r="A242" s="9">
        <v>954.49999999999</v>
      </c>
      <c r="B242" s="10">
        <v>202</v>
      </c>
      <c r="C242">
        <f t="shared" si="31"/>
        <v>80.657129191074546</v>
      </c>
      <c r="D242">
        <f t="shared" si="32"/>
        <v>284.10000000000991</v>
      </c>
      <c r="E242">
        <f t="shared" si="33"/>
        <v>121.34287080892545</v>
      </c>
      <c r="F242">
        <f t="shared" si="34"/>
        <v>125.79007121739308</v>
      </c>
      <c r="G242">
        <f t="shared" si="34"/>
        <v>7.8305412882408609E-2</v>
      </c>
      <c r="H242">
        <f t="shared" si="34"/>
        <v>11.478190772058884</v>
      </c>
      <c r="I242">
        <f t="shared" si="34"/>
        <v>7.8954987054159222E-15</v>
      </c>
      <c r="J242">
        <f t="shared" si="29"/>
        <v>1.9276143396372611E-8</v>
      </c>
      <c r="K242">
        <f t="shared" si="35"/>
        <v>137.34656742161053</v>
      </c>
      <c r="L242">
        <f t="shared" si="30"/>
        <v>-16.003696612685076</v>
      </c>
      <c r="M242">
        <f t="shared" si="36"/>
        <v>256.11830527086778</v>
      </c>
    </row>
    <row r="243" spans="1:13" x14ac:dyDescent="0.25">
      <c r="A243" s="9">
        <v>954.54999999998904</v>
      </c>
      <c r="B243" s="10">
        <v>204</v>
      </c>
      <c r="C243">
        <f t="shared" si="31"/>
        <v>80.474113773597765</v>
      </c>
      <c r="D243">
        <f t="shared" si="32"/>
        <v>284.05000000001087</v>
      </c>
      <c r="E243">
        <f t="shared" si="33"/>
        <v>123.52588622640224</v>
      </c>
      <c r="F243">
        <f t="shared" si="34"/>
        <v>111.687086972578</v>
      </c>
      <c r="G243">
        <f t="shared" si="34"/>
        <v>6.1210602114740123E-2</v>
      </c>
      <c r="H243">
        <f t="shared" si="34"/>
        <v>12.973144321029489</v>
      </c>
      <c r="I243">
        <f t="shared" si="34"/>
        <v>1.3258700215291817E-14</v>
      </c>
      <c r="J243">
        <f t="shared" si="29"/>
        <v>1.2896116326612856E-8</v>
      </c>
      <c r="K243">
        <f t="shared" si="35"/>
        <v>124.72144190861837</v>
      </c>
      <c r="L243">
        <f t="shared" si="30"/>
        <v>-1.1955556822161384</v>
      </c>
      <c r="M243">
        <f t="shared" si="36"/>
        <v>1.429353389279296</v>
      </c>
    </row>
    <row r="244" spans="1:13" x14ac:dyDescent="0.25">
      <c r="A244" s="9">
        <v>954.599999999989</v>
      </c>
      <c r="B244" s="10">
        <v>219</v>
      </c>
      <c r="C244">
        <f t="shared" si="31"/>
        <v>80.291098356117345</v>
      </c>
      <c r="D244">
        <f t="shared" si="32"/>
        <v>284.00000000001091</v>
      </c>
      <c r="E244">
        <f t="shared" si="33"/>
        <v>138.70890164388265</v>
      </c>
      <c r="F244">
        <f t="shared" si="34"/>
        <v>98.802466468548971</v>
      </c>
      <c r="G244">
        <f t="shared" si="34"/>
        <v>4.7672699080677172E-2</v>
      </c>
      <c r="H244">
        <f t="shared" si="34"/>
        <v>14.60916122794494</v>
      </c>
      <c r="I244">
        <f t="shared" si="34"/>
        <v>2.2183524994547999E-14</v>
      </c>
      <c r="J244">
        <f t="shared" si="29"/>
        <v>8.5961890327221322E-9</v>
      </c>
      <c r="K244">
        <f t="shared" si="35"/>
        <v>113.4593004041708</v>
      </c>
      <c r="L244">
        <f t="shared" si="30"/>
        <v>25.249601239711851</v>
      </c>
      <c r="M244">
        <f t="shared" si="36"/>
        <v>637.54236276445818</v>
      </c>
    </row>
    <row r="245" spans="1:13" x14ac:dyDescent="0.25">
      <c r="A245" s="9">
        <v>954.64999999998895</v>
      </c>
      <c r="B245" s="10">
        <v>197</v>
      </c>
      <c r="C245">
        <f t="shared" si="31"/>
        <v>80.108082938636926</v>
      </c>
      <c r="D245">
        <f t="shared" si="32"/>
        <v>283.95000000001096</v>
      </c>
      <c r="E245">
        <f t="shared" si="33"/>
        <v>116.89191706136307</v>
      </c>
      <c r="F245">
        <f t="shared" si="34"/>
        <v>87.084493547964257</v>
      </c>
      <c r="G245">
        <f t="shared" si="34"/>
        <v>3.6993127745275342E-2</v>
      </c>
      <c r="H245">
        <f t="shared" si="34"/>
        <v>16.391305181109953</v>
      </c>
      <c r="I245">
        <f t="shared" si="34"/>
        <v>3.6980125883859877E-14</v>
      </c>
      <c r="J245">
        <f t="shared" si="29"/>
        <v>5.7090151321536212E-9</v>
      </c>
      <c r="K245">
        <f t="shared" si="35"/>
        <v>103.51279186252854</v>
      </c>
      <c r="L245">
        <f t="shared" si="30"/>
        <v>13.379125198834529</v>
      </c>
      <c r="M245">
        <f t="shared" si="36"/>
        <v>179.0009910860891</v>
      </c>
    </row>
    <row r="246" spans="1:13" x14ac:dyDescent="0.25">
      <c r="A246" s="9">
        <v>954.69999999998902</v>
      </c>
      <c r="B246" s="10">
        <v>177</v>
      </c>
      <c r="C246">
        <f t="shared" si="31"/>
        <v>79.925067521156052</v>
      </c>
      <c r="D246">
        <f t="shared" si="32"/>
        <v>283.90000000001089</v>
      </c>
      <c r="E246">
        <f t="shared" si="33"/>
        <v>97.074932478843948</v>
      </c>
      <c r="F246">
        <f t="shared" si="34"/>
        <v>76.475459723122796</v>
      </c>
      <c r="G246">
        <f t="shared" si="34"/>
        <v>2.8600958316823494E-2</v>
      </c>
      <c r="H246">
        <f t="shared" si="34"/>
        <v>18.323566649931252</v>
      </c>
      <c r="I246">
        <f t="shared" si="34"/>
        <v>6.1420653764772369E-14</v>
      </c>
      <c r="J246">
        <f t="shared" si="29"/>
        <v>3.7776755280563235E-9</v>
      </c>
      <c r="K246">
        <f t="shared" si="35"/>
        <v>94.827627335148605</v>
      </c>
      <c r="L246">
        <f t="shared" si="30"/>
        <v>2.2473051436953426</v>
      </c>
      <c r="M246">
        <f t="shared" si="36"/>
        <v>5.050380408879545</v>
      </c>
    </row>
    <row r="247" spans="1:13" x14ac:dyDescent="0.25">
      <c r="A247" s="9">
        <v>954.74999999998897</v>
      </c>
      <c r="B247" s="10">
        <v>175</v>
      </c>
      <c r="C247">
        <f t="shared" si="31"/>
        <v>79.742052103675633</v>
      </c>
      <c r="D247">
        <f t="shared" si="32"/>
        <v>283.85000000001094</v>
      </c>
      <c r="E247">
        <f t="shared" si="33"/>
        <v>95.257947896324367</v>
      </c>
      <c r="F247">
        <f t="shared" si="34"/>
        <v>66.913166759949078</v>
      </c>
      <c r="G247">
        <f t="shared" si="34"/>
        <v>2.2031716757104556E-2</v>
      </c>
      <c r="H247">
        <f t="shared" si="34"/>
        <v>20.408670305134891</v>
      </c>
      <c r="I247">
        <f t="shared" si="34"/>
        <v>1.0164094777175143E-13</v>
      </c>
      <c r="J247">
        <f t="shared" si="29"/>
        <v>2.4905561254132029E-9</v>
      </c>
      <c r="K247">
        <f t="shared" si="35"/>
        <v>87.343868784331718</v>
      </c>
      <c r="L247">
        <f t="shared" si="30"/>
        <v>7.914079111992649</v>
      </c>
      <c r="M247">
        <f t="shared" si="36"/>
        <v>62.632648190878356</v>
      </c>
    </row>
    <row r="248" spans="1:13" x14ac:dyDescent="0.25">
      <c r="A248" s="9">
        <v>954.79999999998904</v>
      </c>
      <c r="B248" s="10">
        <v>161</v>
      </c>
      <c r="C248">
        <f t="shared" si="31"/>
        <v>79.559036686195213</v>
      </c>
      <c r="D248">
        <f t="shared" si="32"/>
        <v>283.80000000001087</v>
      </c>
      <c r="E248">
        <f t="shared" si="33"/>
        <v>81.440963313804787</v>
      </c>
      <c r="F248">
        <f t="shared" si="34"/>
        <v>58.332325865297967</v>
      </c>
      <c r="G248">
        <f t="shared" si="34"/>
        <v>1.6909248859412074E-2</v>
      </c>
      <c r="H248">
        <f t="shared" si="34"/>
        <v>22.647883856915143</v>
      </c>
      <c r="I248">
        <f t="shared" si="34"/>
        <v>1.6758347784131922E-13</v>
      </c>
      <c r="J248">
        <f t="shared" si="29"/>
        <v>1.6359733893314574E-9</v>
      </c>
      <c r="K248">
        <f t="shared" si="35"/>
        <v>80.997118972708662</v>
      </c>
      <c r="L248">
        <f t="shared" si="30"/>
        <v>0.44384434109612414</v>
      </c>
      <c r="M248">
        <f t="shared" si="36"/>
        <v>0.1969977991230526</v>
      </c>
    </row>
    <row r="249" spans="1:13" x14ac:dyDescent="0.25">
      <c r="A249" s="9">
        <v>954.849999999989</v>
      </c>
      <c r="B249" s="10">
        <v>154</v>
      </c>
      <c r="C249">
        <f t="shared" si="31"/>
        <v>79.376021268714794</v>
      </c>
      <c r="D249">
        <f t="shared" si="32"/>
        <v>283.75000000001091</v>
      </c>
      <c r="E249">
        <f t="shared" si="33"/>
        <v>74.623978731285206</v>
      </c>
      <c r="F249">
        <f t="shared" si="34"/>
        <v>50.665837308869925</v>
      </c>
      <c r="G249">
        <f t="shared" si="34"/>
        <v>1.2930297397844898E-2</v>
      </c>
      <c r="H249">
        <f t="shared" si="34"/>
        <v>25.040832906694938</v>
      </c>
      <c r="I249">
        <f t="shared" si="34"/>
        <v>2.7529727571157984E-13</v>
      </c>
      <c r="J249">
        <f t="shared" si="29"/>
        <v>1.0706915098861897E-9</v>
      </c>
      <c r="K249">
        <f t="shared" si="35"/>
        <v>75.719600514033658</v>
      </c>
      <c r="L249">
        <f t="shared" si="30"/>
        <v>-1.0956217827484522</v>
      </c>
      <c r="M249">
        <f t="shared" si="36"/>
        <v>1.2003870908328966</v>
      </c>
    </row>
    <row r="250" spans="1:13" x14ac:dyDescent="0.25">
      <c r="A250" s="9">
        <v>954.89999999998895</v>
      </c>
      <c r="B250" s="10">
        <v>165</v>
      </c>
      <c r="C250">
        <f t="shared" si="31"/>
        <v>79.193005851234375</v>
      </c>
      <c r="D250">
        <f t="shared" si="32"/>
        <v>283.70000000001096</v>
      </c>
      <c r="E250">
        <f t="shared" si="33"/>
        <v>85.806994148765625</v>
      </c>
      <c r="F250">
        <f t="shared" si="34"/>
        <v>43.845939162801457</v>
      </c>
      <c r="G250">
        <f t="shared" si="34"/>
        <v>9.851467602331139E-3</v>
      </c>
      <c r="H250">
        <f t="shared" si="34"/>
        <v>27.585326777330767</v>
      </c>
      <c r="I250">
        <f t="shared" si="34"/>
        <v>4.505892747250262E-13</v>
      </c>
      <c r="J250">
        <f t="shared" si="29"/>
        <v>6.9816922979658715E-10</v>
      </c>
      <c r="K250">
        <f t="shared" si="35"/>
        <v>71.441117408433172</v>
      </c>
      <c r="L250">
        <f t="shared" si="30"/>
        <v>14.365876740332453</v>
      </c>
      <c r="M250">
        <f t="shared" si="36"/>
        <v>206.37841451842499</v>
      </c>
    </row>
    <row r="251" spans="1:13" x14ac:dyDescent="0.25">
      <c r="A251" s="9">
        <v>954.94999999998902</v>
      </c>
      <c r="B251" s="10">
        <v>160</v>
      </c>
      <c r="C251">
        <f t="shared" si="31"/>
        <v>79.009990433753501</v>
      </c>
      <c r="D251">
        <f t="shared" si="32"/>
        <v>283.65000000001089</v>
      </c>
      <c r="E251">
        <f t="shared" si="33"/>
        <v>80.990009566246499</v>
      </c>
      <c r="F251">
        <f t="shared" si="34"/>
        <v>37.805218400055715</v>
      </c>
      <c r="G251">
        <f t="shared" si="34"/>
        <v>7.4782774675379885E-3</v>
      </c>
      <c r="H251">
        <f t="shared" si="34"/>
        <v>30.277200544171883</v>
      </c>
      <c r="I251">
        <f t="shared" si="34"/>
        <v>7.3479807210423915E-13</v>
      </c>
      <c r="J251">
        <f t="shared" si="29"/>
        <v>4.5359188010975134E-10</v>
      </c>
      <c r="K251">
        <f t="shared" si="35"/>
        <v>68.089897222149474</v>
      </c>
      <c r="L251">
        <f t="shared" si="30"/>
        <v>12.900112344097025</v>
      </c>
      <c r="M251">
        <f t="shared" si="36"/>
        <v>166.41289849032444</v>
      </c>
    </row>
    <row r="252" spans="1:13" x14ac:dyDescent="0.25">
      <c r="A252" s="9">
        <v>954.99999999998897</v>
      </c>
      <c r="B252" s="10">
        <v>145</v>
      </c>
      <c r="C252">
        <f t="shared" si="31"/>
        <v>78.826975016273082</v>
      </c>
      <c r="D252">
        <f t="shared" si="32"/>
        <v>283.60000000001094</v>
      </c>
      <c r="E252">
        <f t="shared" si="33"/>
        <v>66.173024983726918</v>
      </c>
      <c r="F252">
        <f t="shared" si="34"/>
        <v>32.477481750082646</v>
      </c>
      <c r="G252">
        <f t="shared" si="34"/>
        <v>5.6560135061483477E-3</v>
      </c>
      <c r="H252">
        <f t="shared" si="34"/>
        <v>33.11017861507154</v>
      </c>
      <c r="I252">
        <f t="shared" si="34"/>
        <v>1.1938874526858171E-12</v>
      </c>
      <c r="J252">
        <f t="shared" si="29"/>
        <v>2.9361487939484687E-10</v>
      </c>
      <c r="K252">
        <f t="shared" si="35"/>
        <v>65.593316378955137</v>
      </c>
      <c r="L252">
        <f t="shared" si="30"/>
        <v>0.57970860477178121</v>
      </c>
      <c r="M252">
        <f t="shared" si="36"/>
        <v>0.33606206644644521</v>
      </c>
    </row>
    <row r="253" spans="1:13" x14ac:dyDescent="0.25">
      <c r="A253" s="9">
        <v>955.04999999998904</v>
      </c>
      <c r="B253" s="10">
        <v>171</v>
      </c>
      <c r="C253">
        <f t="shared" si="31"/>
        <v>78.643959598792662</v>
      </c>
      <c r="D253">
        <f t="shared" si="32"/>
        <v>283.55000000001087</v>
      </c>
      <c r="E253">
        <f t="shared" si="33"/>
        <v>92.356040401207338</v>
      </c>
      <c r="F253">
        <f t="shared" si="34"/>
        <v>27.798487394024733</v>
      </c>
      <c r="G253">
        <f t="shared" si="34"/>
        <v>4.2621381507344522E-3</v>
      </c>
      <c r="H253">
        <f t="shared" si="34"/>
        <v>36.075765182143172</v>
      </c>
      <c r="I253">
        <f t="shared" si="34"/>
        <v>1.9327113158791109E-12</v>
      </c>
      <c r="J253">
        <f t="shared" si="29"/>
        <v>1.8936472037447515E-10</v>
      </c>
      <c r="K253">
        <f t="shared" si="35"/>
        <v>63.87851471450994</v>
      </c>
      <c r="L253">
        <f t="shared" si="30"/>
        <v>28.477525686697398</v>
      </c>
      <c r="M253">
        <f t="shared" si="36"/>
        <v>810.96946923651012</v>
      </c>
    </row>
    <row r="254" spans="1:13" x14ac:dyDescent="0.25">
      <c r="A254" s="9">
        <v>955.099999999989</v>
      </c>
      <c r="B254" s="10">
        <v>135</v>
      </c>
      <c r="C254">
        <f t="shared" si="31"/>
        <v>78.460944181312243</v>
      </c>
      <c r="D254">
        <f t="shared" si="32"/>
        <v>283.50000000001091</v>
      </c>
      <c r="E254">
        <f t="shared" si="33"/>
        <v>56.539055818687757</v>
      </c>
      <c r="F254">
        <f t="shared" si="34"/>
        <v>23.706541741684127</v>
      </c>
      <c r="G254">
        <f t="shared" si="34"/>
        <v>3.200021005027389E-3</v>
      </c>
      <c r="H254">
        <f t="shared" si="34"/>
        <v>39.163166676919964</v>
      </c>
      <c r="I254">
        <f t="shared" si="34"/>
        <v>3.1173015292671248E-12</v>
      </c>
      <c r="J254">
        <f t="shared" si="29"/>
        <v>1.216825502384879E-10</v>
      </c>
      <c r="K254">
        <f t="shared" si="35"/>
        <v>62.872908439733919</v>
      </c>
      <c r="L254">
        <f t="shared" si="30"/>
        <v>-6.3338526210461623</v>
      </c>
      <c r="M254">
        <f t="shared" si="36"/>
        <v>40.117689025133338</v>
      </c>
    </row>
    <row r="255" spans="1:13" x14ac:dyDescent="0.25">
      <c r="A255" s="9">
        <v>955.14999999998895</v>
      </c>
      <c r="B255" s="10">
        <v>130</v>
      </c>
      <c r="C255">
        <f t="shared" si="31"/>
        <v>78.277928763831824</v>
      </c>
      <c r="D255">
        <f t="shared" si="32"/>
        <v>283.45000000001096</v>
      </c>
      <c r="E255">
        <f t="shared" si="33"/>
        <v>51.722071236168176</v>
      </c>
      <c r="F255">
        <f t="shared" si="34"/>
        <v>20.142968141991865</v>
      </c>
      <c r="G255">
        <f t="shared" si="34"/>
        <v>2.3937917021065892E-3</v>
      </c>
      <c r="H255">
        <f t="shared" si="34"/>
        <v>42.359250994572648</v>
      </c>
      <c r="I255">
        <f t="shared" si="34"/>
        <v>5.0095516360996082E-12</v>
      </c>
      <c r="J255">
        <f t="shared" si="29"/>
        <v>7.7905076269200547E-11</v>
      </c>
      <c r="K255">
        <f t="shared" si="35"/>
        <v>62.504612928349538</v>
      </c>
      <c r="L255">
        <f t="shared" si="30"/>
        <v>-10.782541692181361</v>
      </c>
      <c r="M255">
        <f t="shared" si="36"/>
        <v>116.26320534362929</v>
      </c>
    </row>
    <row r="256" spans="1:13" x14ac:dyDescent="0.25">
      <c r="A256" s="9">
        <v>955.19999999998902</v>
      </c>
      <c r="B256" s="10">
        <v>127</v>
      </c>
      <c r="C256">
        <f t="shared" si="31"/>
        <v>78.09491334635095</v>
      </c>
      <c r="D256">
        <f t="shared" si="32"/>
        <v>283.40000000001089</v>
      </c>
      <c r="E256">
        <f t="shared" si="33"/>
        <v>48.90508665364905</v>
      </c>
      <c r="F256">
        <f t="shared" si="34"/>
        <v>17.052456437097458</v>
      </c>
      <c r="G256">
        <f t="shared" si="34"/>
        <v>1.7841366187428774E-3</v>
      </c>
      <c r="H256">
        <f t="shared" si="34"/>
        <v>45.648547706538395</v>
      </c>
      <c r="I256">
        <f t="shared" si="34"/>
        <v>8.0209742855945821E-12</v>
      </c>
      <c r="J256">
        <f t="shared" si="29"/>
        <v>4.9694855568461862E-11</v>
      </c>
      <c r="K256">
        <f t="shared" si="35"/>
        <v>62.702788280312312</v>
      </c>
      <c r="L256">
        <f t="shared" si="30"/>
        <v>-13.797701626663262</v>
      </c>
      <c r="M256">
        <f t="shared" si="36"/>
        <v>190.37657017842602</v>
      </c>
    </row>
    <row r="257" spans="1:13" x14ac:dyDescent="0.25">
      <c r="A257" s="9">
        <v>955.24999999998897</v>
      </c>
      <c r="B257" s="10">
        <v>137</v>
      </c>
      <c r="C257">
        <f t="shared" si="31"/>
        <v>77.91189792887053</v>
      </c>
      <c r="D257">
        <f t="shared" si="32"/>
        <v>283.35000000001094</v>
      </c>
      <c r="E257">
        <f t="shared" si="33"/>
        <v>59.08810207112947</v>
      </c>
      <c r="F257">
        <f t="shared" si="34"/>
        <v>14.383303790965973</v>
      </c>
      <c r="G257">
        <f t="shared" si="34"/>
        <v>1.3248846810095275E-3</v>
      </c>
      <c r="H257">
        <f t="shared" si="34"/>
        <v>49.013292757914613</v>
      </c>
      <c r="I257">
        <f t="shared" si="34"/>
        <v>1.2795687123891679E-11</v>
      </c>
      <c r="J257">
        <f t="shared" si="29"/>
        <v>3.1583869027865737E-11</v>
      </c>
      <c r="K257">
        <f t="shared" si="35"/>
        <v>63.397921433605973</v>
      </c>
      <c r="L257">
        <f t="shared" si="30"/>
        <v>-4.3098193624765031</v>
      </c>
      <c r="M257">
        <f t="shared" si="36"/>
        <v>18.574542937177373</v>
      </c>
    </row>
    <row r="258" spans="1:13" x14ac:dyDescent="0.25">
      <c r="A258" s="9">
        <v>955.29999999998904</v>
      </c>
      <c r="B258" s="10">
        <v>140</v>
      </c>
      <c r="C258">
        <f t="shared" si="31"/>
        <v>77.728882511390111</v>
      </c>
      <c r="D258">
        <f t="shared" si="32"/>
        <v>283.30000000001087</v>
      </c>
      <c r="E258">
        <f t="shared" si="33"/>
        <v>62.271117488609889</v>
      </c>
      <c r="F258">
        <f t="shared" si="34"/>
        <v>12.087558239910276</v>
      </c>
      <c r="G258">
        <f t="shared" si="34"/>
        <v>9.8024869282183546E-4</v>
      </c>
      <c r="H258">
        <f t="shared" si="34"/>
        <v>52.433520254750825</v>
      </c>
      <c r="I258">
        <f t="shared" si="34"/>
        <v>2.0338003712776107E-11</v>
      </c>
      <c r="J258">
        <f t="shared" si="29"/>
        <v>1.9999882726583345E-11</v>
      </c>
      <c r="K258">
        <f t="shared" si="35"/>
        <v>64.522058743394254</v>
      </c>
      <c r="L258">
        <f t="shared" si="30"/>
        <v>-2.2509412547843652</v>
      </c>
      <c r="M258">
        <f t="shared" si="36"/>
        <v>5.0667365324902125</v>
      </c>
    </row>
    <row r="259" spans="1:13" x14ac:dyDescent="0.25">
      <c r="A259" s="9">
        <v>955.349999999989</v>
      </c>
      <c r="B259" s="10">
        <v>152</v>
      </c>
      <c r="C259">
        <f t="shared" si="31"/>
        <v>77.545867093909692</v>
      </c>
      <c r="D259">
        <f t="shared" si="32"/>
        <v>283.25000000001091</v>
      </c>
      <c r="E259">
        <f t="shared" si="33"/>
        <v>74.454132906090308</v>
      </c>
      <c r="F259">
        <f t="shared" si="34"/>
        <v>10.121076968474043</v>
      </c>
      <c r="G259">
        <f t="shared" si="34"/>
        <v>7.2260786928752001E-4</v>
      </c>
      <c r="H259">
        <f t="shared" si="34"/>
        <v>55.887202903269326</v>
      </c>
      <c r="I259">
        <f t="shared" si="34"/>
        <v>3.2207814329736477E-11</v>
      </c>
      <c r="J259">
        <f t="shared" si="29"/>
        <v>1.2618211130463114E-11</v>
      </c>
      <c r="K259">
        <f t="shared" si="35"/>
        <v>66.009002479657482</v>
      </c>
      <c r="L259">
        <f t="shared" si="30"/>
        <v>8.4451304264328257</v>
      </c>
      <c r="M259">
        <f t="shared" si="36"/>
        <v>71.320227919461487</v>
      </c>
    </row>
    <row r="260" spans="1:13" x14ac:dyDescent="0.25">
      <c r="A260" s="9">
        <v>955.39999999998895</v>
      </c>
      <c r="B260" s="10">
        <v>137</v>
      </c>
      <c r="C260">
        <f t="shared" si="31"/>
        <v>77.362851676429273</v>
      </c>
      <c r="D260">
        <f t="shared" si="32"/>
        <v>283.20000000001096</v>
      </c>
      <c r="E260">
        <f t="shared" si="33"/>
        <v>59.637148323570727</v>
      </c>
      <c r="F260">
        <f t="shared" si="34"/>
        <v>8.4435114618539036</v>
      </c>
      <c r="G260">
        <f t="shared" si="34"/>
        <v>5.3073450474749851E-4</v>
      </c>
      <c r="H260">
        <f t="shared" si="34"/>
        <v>59.350441492546288</v>
      </c>
      <c r="I260">
        <f t="shared" si="34"/>
        <v>5.0818566159852193E-11</v>
      </c>
      <c r="J260">
        <f t="shared" si="29"/>
        <v>7.9318839641894035E-12</v>
      </c>
      <c r="K260">
        <f t="shared" si="35"/>
        <v>67.79448368896368</v>
      </c>
      <c r="L260">
        <f t="shared" si="30"/>
        <v>-8.157335365392953</v>
      </c>
      <c r="M260">
        <f t="shared" si="36"/>
        <v>66.542120263490588</v>
      </c>
    </row>
    <row r="261" spans="1:13" x14ac:dyDescent="0.25">
      <c r="A261" s="9">
        <v>955.44999999998902</v>
      </c>
      <c r="B261" s="10">
        <v>153</v>
      </c>
      <c r="C261">
        <f t="shared" si="31"/>
        <v>77.179836258948399</v>
      </c>
      <c r="D261">
        <f t="shared" si="32"/>
        <v>283.15000000001089</v>
      </c>
      <c r="E261">
        <f t="shared" si="33"/>
        <v>75.820163741051601</v>
      </c>
      <c r="F261">
        <f t="shared" si="34"/>
        <v>7.018231485363799</v>
      </c>
      <c r="G261">
        <f t="shared" si="34"/>
        <v>3.8838297291400158E-4</v>
      </c>
      <c r="H261">
        <f t="shared" si="34"/>
        <v>62.797702542927048</v>
      </c>
      <c r="I261">
        <f t="shared" si="34"/>
        <v>7.9889882495372378E-11</v>
      </c>
      <c r="J261">
        <f t="shared" si="29"/>
        <v>4.9677889417273974E-12</v>
      </c>
      <c r="K261">
        <f t="shared" si="35"/>
        <v>69.816322411348622</v>
      </c>
      <c r="L261">
        <f t="shared" si="30"/>
        <v>6.0038413297029791</v>
      </c>
      <c r="M261">
        <f t="shared" si="36"/>
        <v>36.046110712249636</v>
      </c>
    </row>
    <row r="262" spans="1:13" x14ac:dyDescent="0.25">
      <c r="A262" s="9">
        <v>955.49999999998897</v>
      </c>
      <c r="B262" s="10">
        <v>153</v>
      </c>
      <c r="C262">
        <f t="shared" si="31"/>
        <v>76.996820841468434</v>
      </c>
      <c r="D262">
        <f t="shared" si="32"/>
        <v>283.10000000001094</v>
      </c>
      <c r="E262">
        <f t="shared" si="33"/>
        <v>76.003179158531566</v>
      </c>
      <c r="F262">
        <f t="shared" si="34"/>
        <v>5.8121993521972453</v>
      </c>
      <c r="G262">
        <f t="shared" si="34"/>
        <v>2.8317262179287488E-4</v>
      </c>
      <c r="H262">
        <f t="shared" si="34"/>
        <v>66.202101912042863</v>
      </c>
      <c r="I262">
        <f t="shared" si="34"/>
        <v>1.2513228615327191E-10</v>
      </c>
      <c r="J262">
        <f t="shared" si="29"/>
        <v>3.0999746487774138E-12</v>
      </c>
      <c r="K262">
        <f t="shared" si="35"/>
        <v>72.01458443699012</v>
      </c>
      <c r="L262">
        <f t="shared" si="30"/>
        <v>3.9885947215414461</v>
      </c>
      <c r="M262">
        <f t="shared" si="36"/>
        <v>15.908887852708286</v>
      </c>
    </row>
    <row r="263" spans="1:13" x14ac:dyDescent="0.25">
      <c r="A263" s="9">
        <v>955.54999999998904</v>
      </c>
      <c r="B263" s="10">
        <v>149</v>
      </c>
      <c r="C263">
        <f t="shared" ref="C263:C326" si="37">$P$12*A263+$Q$12</f>
        <v>76.81380542398756</v>
      </c>
      <c r="D263">
        <f t="shared" ref="D263:D326" si="38">$E$2-A263-$N$5</f>
        <v>283.05000000001087</v>
      </c>
      <c r="E263">
        <f t="shared" ref="E263:E326" si="39">B263-C263</f>
        <v>72.18619457601244</v>
      </c>
      <c r="F263">
        <f t="shared" si="34"/>
        <v>4.795805224751275</v>
      </c>
      <c r="G263">
        <f t="shared" si="34"/>
        <v>2.0570770717145541E-4</v>
      </c>
      <c r="H263">
        <f t="shared" si="34"/>
        <v>69.535730798700413</v>
      </c>
      <c r="I263">
        <f t="shared" si="34"/>
        <v>1.9527884494900989E-10</v>
      </c>
      <c r="J263">
        <f t="shared" si="29"/>
        <v>1.9273534686644155E-12</v>
      </c>
      <c r="K263">
        <f t="shared" ref="K263:K326" si="40">F263+G263+H263+I263+J263</f>
        <v>74.331741731356075</v>
      </c>
      <c r="L263">
        <f t="shared" ref="L263:L326" si="41">E263-K263</f>
        <v>-2.1455471553436354</v>
      </c>
      <c r="M263">
        <f t="shared" ref="M263:M326" si="42">(L263)^2</f>
        <v>4.6033725958031662</v>
      </c>
    </row>
    <row r="264" spans="1:13" x14ac:dyDescent="0.25">
      <c r="A264" s="9">
        <v>955.599999999989</v>
      </c>
      <c r="B264" s="10">
        <v>158</v>
      </c>
      <c r="C264">
        <f t="shared" si="37"/>
        <v>76.630790006507141</v>
      </c>
      <c r="D264">
        <f t="shared" si="38"/>
        <v>283.00000000001091</v>
      </c>
      <c r="E264">
        <f t="shared" si="39"/>
        <v>81.369209993492859</v>
      </c>
      <c r="F264">
        <f t="shared" ref="F264:J314" si="43">F$5*EXP(-(($D264-F$6)^2)/(2*F$7^2))</f>
        <v>3.9426733104980602</v>
      </c>
      <c r="G264">
        <f t="shared" si="43"/>
        <v>1.4888744834679903E-4</v>
      </c>
      <c r="H264">
        <f t="shared" si="43"/>
        <v>72.770019256517045</v>
      </c>
      <c r="I264">
        <f t="shared" si="43"/>
        <v>3.0363318681147729E-10</v>
      </c>
      <c r="J264">
        <f t="shared" si="43"/>
        <v>1.1939133792071069E-12</v>
      </c>
      <c r="K264">
        <f t="shared" si="40"/>
        <v>76.712841454768281</v>
      </c>
      <c r="L264">
        <f t="shared" si="41"/>
        <v>4.6563685387245783</v>
      </c>
      <c r="M264">
        <f t="shared" si="42"/>
        <v>21.681767968424065</v>
      </c>
    </row>
    <row r="265" spans="1:13" x14ac:dyDescent="0.25">
      <c r="A265" s="9">
        <v>955.64999999998804</v>
      </c>
      <c r="B265" s="10">
        <v>147</v>
      </c>
      <c r="C265">
        <f t="shared" si="37"/>
        <v>76.447774589030359</v>
      </c>
      <c r="D265">
        <f t="shared" si="38"/>
        <v>282.95000000001187</v>
      </c>
      <c r="E265">
        <f t="shared" si="39"/>
        <v>70.552225410969641</v>
      </c>
      <c r="F265">
        <f t="shared" si="43"/>
        <v>3.2294478151559032</v>
      </c>
      <c r="G265">
        <f t="shared" si="43"/>
        <v>1.0736774505566565E-4</v>
      </c>
      <c r="H265">
        <f t="shared" si="43"/>
        <v>75.876131071143234</v>
      </c>
      <c r="I265">
        <f t="shared" si="43"/>
        <v>4.7038287222006368E-10</v>
      </c>
      <c r="J265">
        <f t="shared" si="43"/>
        <v>7.3687273913401274E-13</v>
      </c>
      <c r="K265">
        <f t="shared" si="40"/>
        <v>79.105686254515305</v>
      </c>
      <c r="L265">
        <f t="shared" si="41"/>
        <v>-8.5534608435456647</v>
      </c>
      <c r="M265">
        <f t="shared" si="42"/>
        <v>73.161692402068908</v>
      </c>
    </row>
    <row r="266" spans="1:13" x14ac:dyDescent="0.25">
      <c r="A266" s="9">
        <v>955.69999999998799</v>
      </c>
      <c r="B266" s="10">
        <v>171</v>
      </c>
      <c r="C266">
        <f t="shared" si="37"/>
        <v>76.26475917154994</v>
      </c>
      <c r="D266">
        <f t="shared" si="38"/>
        <v>282.90000000001191</v>
      </c>
      <c r="E266">
        <f t="shared" si="39"/>
        <v>94.73524082845006</v>
      </c>
      <c r="F266">
        <f t="shared" si="43"/>
        <v>2.6355664533483276</v>
      </c>
      <c r="G266">
        <f t="shared" si="43"/>
        <v>7.714322645966324E-5</v>
      </c>
      <c r="H266">
        <f t="shared" si="43"/>
        <v>78.825382712516031</v>
      </c>
      <c r="I266">
        <f t="shared" si="43"/>
        <v>7.2604239914799792E-10</v>
      </c>
      <c r="J266">
        <f t="shared" si="43"/>
        <v>4.5312746093481283E-13</v>
      </c>
      <c r="K266">
        <f t="shared" si="40"/>
        <v>81.461026309817314</v>
      </c>
      <c r="L266">
        <f t="shared" si="41"/>
        <v>13.274214518632746</v>
      </c>
      <c r="M266">
        <f t="shared" si="42"/>
        <v>176.20477108668038</v>
      </c>
    </row>
    <row r="267" spans="1:13" x14ac:dyDescent="0.25">
      <c r="A267" s="9">
        <v>955.74999999998795</v>
      </c>
      <c r="B267" s="10">
        <v>158</v>
      </c>
      <c r="C267">
        <f t="shared" si="37"/>
        <v>76.081743754069521</v>
      </c>
      <c r="D267">
        <f t="shared" si="38"/>
        <v>282.85000000001196</v>
      </c>
      <c r="E267">
        <f t="shared" si="39"/>
        <v>81.918256245930479</v>
      </c>
      <c r="F267">
        <f t="shared" si="43"/>
        <v>2.1430282328332035</v>
      </c>
      <c r="G267">
        <f t="shared" si="43"/>
        <v>5.5224270480821292E-5</v>
      </c>
      <c r="H267">
        <f t="shared" si="43"/>
        <v>81.589678090901003</v>
      </c>
      <c r="I267">
        <f t="shared" si="43"/>
        <v>1.1165564597150438E-9</v>
      </c>
      <c r="J267">
        <f t="shared" si="43"/>
        <v>2.7762367377139666E-13</v>
      </c>
      <c r="K267">
        <f t="shared" si="40"/>
        <v>83.732761549121534</v>
      </c>
      <c r="L267">
        <f t="shared" si="41"/>
        <v>-1.814505303191055</v>
      </c>
      <c r="M267">
        <f t="shared" si="42"/>
        <v>3.2924294953084625</v>
      </c>
    </row>
    <row r="268" spans="1:13" x14ac:dyDescent="0.25">
      <c r="A268" s="9">
        <v>955.79999999998802</v>
      </c>
      <c r="B268" s="10">
        <v>161</v>
      </c>
      <c r="C268">
        <f t="shared" si="37"/>
        <v>75.898728336588647</v>
      </c>
      <c r="D268">
        <f t="shared" si="38"/>
        <v>282.80000000001189</v>
      </c>
      <c r="E268">
        <f t="shared" si="39"/>
        <v>85.101271663411353</v>
      </c>
      <c r="F268">
        <f t="shared" si="43"/>
        <v>1.7361611582313052</v>
      </c>
      <c r="G268">
        <f t="shared" si="43"/>
        <v>3.9388586658861318E-5</v>
      </c>
      <c r="H268">
        <f t="shared" si="43"/>
        <v>84.14195006671487</v>
      </c>
      <c r="I268">
        <f t="shared" si="43"/>
        <v>1.7108329870870291E-9</v>
      </c>
      <c r="J268">
        <f t="shared" si="43"/>
        <v>1.6947312313880896E-13</v>
      </c>
      <c r="K268">
        <f t="shared" si="40"/>
        <v>85.87815061524384</v>
      </c>
      <c r="L268">
        <f t="shared" si="41"/>
        <v>-0.77687895183248656</v>
      </c>
      <c r="M268">
        <f t="shared" si="42"/>
        <v>0.60354090580034303</v>
      </c>
    </row>
    <row r="269" spans="1:13" x14ac:dyDescent="0.25">
      <c r="A269" s="9">
        <v>955.84999999998797</v>
      </c>
      <c r="B269" s="10">
        <v>174</v>
      </c>
      <c r="C269">
        <f t="shared" si="37"/>
        <v>75.715712919108228</v>
      </c>
      <c r="D269">
        <f t="shared" si="38"/>
        <v>282.75000000001194</v>
      </c>
      <c r="E269">
        <f t="shared" si="39"/>
        <v>98.284287080891772</v>
      </c>
      <c r="F269">
        <f t="shared" si="43"/>
        <v>1.4013944746196625</v>
      </c>
      <c r="G269">
        <f t="shared" si="43"/>
        <v>2.7991039665078049E-5</v>
      </c>
      <c r="H269">
        <f t="shared" si="43"/>
        <v>86.45659911793615</v>
      </c>
      <c r="I269">
        <f t="shared" si="43"/>
        <v>2.6118171188863934E-9</v>
      </c>
      <c r="J269">
        <f t="shared" si="43"/>
        <v>1.0307501119995054E-13</v>
      </c>
      <c r="K269">
        <f t="shared" si="40"/>
        <v>87.858021586207386</v>
      </c>
      <c r="L269">
        <f t="shared" si="41"/>
        <v>10.426265494684387</v>
      </c>
      <c r="M269">
        <f t="shared" si="42"/>
        <v>108.70701216564626</v>
      </c>
    </row>
    <row r="270" spans="1:13" x14ac:dyDescent="0.25">
      <c r="A270" s="9">
        <v>955.89999999998804</v>
      </c>
      <c r="B270" s="10">
        <v>177</v>
      </c>
      <c r="C270">
        <f t="shared" si="37"/>
        <v>75.532697501627808</v>
      </c>
      <c r="D270">
        <f t="shared" si="38"/>
        <v>282.70000000001187</v>
      </c>
      <c r="E270">
        <f t="shared" si="39"/>
        <v>101.46730249837219</v>
      </c>
      <c r="F270">
        <f t="shared" si="43"/>
        <v>1.1270391113214944</v>
      </c>
      <c r="G270">
        <f t="shared" si="43"/>
        <v>1.9818732838474341E-5</v>
      </c>
      <c r="H270">
        <f t="shared" si="43"/>
        <v>88.509919290202774</v>
      </c>
      <c r="I270">
        <f t="shared" si="43"/>
        <v>3.9727033303562223E-9</v>
      </c>
      <c r="J270">
        <f t="shared" si="43"/>
        <v>6.2461753212133229E-14</v>
      </c>
      <c r="K270">
        <f t="shared" si="40"/>
        <v>89.636978224229864</v>
      </c>
      <c r="L270">
        <f t="shared" si="41"/>
        <v>11.830324274142328</v>
      </c>
      <c r="M270">
        <f t="shared" si="42"/>
        <v>139.9565724313612</v>
      </c>
    </row>
    <row r="271" spans="1:13" x14ac:dyDescent="0.25">
      <c r="A271" s="9">
        <v>955.94999999998799</v>
      </c>
      <c r="B271" s="10">
        <v>159</v>
      </c>
      <c r="C271">
        <f t="shared" si="37"/>
        <v>75.349682084147389</v>
      </c>
      <c r="D271">
        <f t="shared" si="38"/>
        <v>282.65000000001191</v>
      </c>
      <c r="E271">
        <f t="shared" si="39"/>
        <v>83.650317915852611</v>
      </c>
      <c r="F271">
        <f t="shared" si="43"/>
        <v>0.90307910910693256</v>
      </c>
      <c r="G271">
        <f t="shared" si="43"/>
        <v>1.3981087657930841E-5</v>
      </c>
      <c r="H271">
        <f t="shared" si="43"/>
        <v>90.280501557313386</v>
      </c>
      <c r="I271">
        <f t="shared" si="43"/>
        <v>6.0205716121167117E-9</v>
      </c>
      <c r="J271">
        <f t="shared" si="43"/>
        <v>3.7712313131891123E-14</v>
      </c>
      <c r="K271">
        <f t="shared" si="40"/>
        <v>91.183594653528587</v>
      </c>
      <c r="L271">
        <f t="shared" si="41"/>
        <v>-7.5332767376759762</v>
      </c>
      <c r="M271">
        <f t="shared" si="42"/>
        <v>56.750258406409998</v>
      </c>
    </row>
    <row r="272" spans="1:13" x14ac:dyDescent="0.25">
      <c r="A272" s="9">
        <v>955.99999999998795</v>
      </c>
      <c r="B272" s="10">
        <v>169</v>
      </c>
      <c r="C272">
        <f t="shared" si="37"/>
        <v>75.16666666666697</v>
      </c>
      <c r="D272">
        <f t="shared" si="38"/>
        <v>282.60000000001196</v>
      </c>
      <c r="E272">
        <f t="shared" si="39"/>
        <v>93.83333333333303</v>
      </c>
      <c r="F272">
        <f t="shared" si="43"/>
        <v>0.72097602966879182</v>
      </c>
      <c r="G272">
        <f t="shared" si="43"/>
        <v>9.8268483882876095E-6</v>
      </c>
      <c r="H272">
        <f t="shared" si="43"/>
        <v>91.749605015999393</v>
      </c>
      <c r="I272">
        <f t="shared" si="43"/>
        <v>9.090704485993475E-9</v>
      </c>
      <c r="J272">
        <f t="shared" si="43"/>
        <v>2.2686128831003737E-14</v>
      </c>
      <c r="K272">
        <f t="shared" si="40"/>
        <v>92.470590881607293</v>
      </c>
      <c r="L272">
        <f t="shared" si="41"/>
        <v>1.3627424517257367</v>
      </c>
      <c r="M272">
        <f t="shared" si="42"/>
        <v>1.8570669897354719</v>
      </c>
    </row>
    <row r="273" spans="1:13" x14ac:dyDescent="0.25">
      <c r="A273" s="9">
        <v>956.04999999998802</v>
      </c>
      <c r="B273" s="10">
        <v>144</v>
      </c>
      <c r="C273">
        <f t="shared" si="37"/>
        <v>74.983651249186096</v>
      </c>
      <c r="D273">
        <f t="shared" si="38"/>
        <v>282.55000000001189</v>
      </c>
      <c r="E273">
        <f t="shared" si="39"/>
        <v>69.016348750813904</v>
      </c>
      <c r="F273">
        <f t="shared" si="43"/>
        <v>0.57348766038566246</v>
      </c>
      <c r="G273">
        <f t="shared" si="43"/>
        <v>6.8817006066841642E-6</v>
      </c>
      <c r="H273">
        <f t="shared" si="43"/>
        <v>92.90148692561651</v>
      </c>
      <c r="I273">
        <f t="shared" si="43"/>
        <v>1.3676204171027564E-8</v>
      </c>
      <c r="J273">
        <f t="shared" si="43"/>
        <v>1.3597085816808994E-14</v>
      </c>
      <c r="K273">
        <f t="shared" si="40"/>
        <v>93.47498148137899</v>
      </c>
      <c r="L273">
        <f t="shared" si="41"/>
        <v>-24.458632730565085</v>
      </c>
      <c r="M273">
        <f t="shared" si="42"/>
        <v>598.22471504866974</v>
      </c>
    </row>
    <row r="274" spans="1:13" x14ac:dyDescent="0.25">
      <c r="A274" s="9">
        <v>956.09999999998797</v>
      </c>
      <c r="B274" s="10">
        <v>171</v>
      </c>
      <c r="C274">
        <f t="shared" si="37"/>
        <v>74.800635831705677</v>
      </c>
      <c r="D274">
        <f t="shared" si="38"/>
        <v>282.50000000001194</v>
      </c>
      <c r="E274">
        <f t="shared" si="39"/>
        <v>96.199364168294323</v>
      </c>
      <c r="F274">
        <f t="shared" si="43"/>
        <v>0.45450174102678254</v>
      </c>
      <c r="G274">
        <f t="shared" si="43"/>
        <v>4.8015948783082236E-6</v>
      </c>
      <c r="H274">
        <f t="shared" si="43"/>
        <v>93.723683469878495</v>
      </c>
      <c r="I274">
        <f t="shared" si="43"/>
        <v>2.049943224189724E-8</v>
      </c>
      <c r="J274">
        <f t="shared" si="43"/>
        <v>8.1196910484333757E-15</v>
      </c>
      <c r="K274">
        <f t="shared" si="40"/>
        <v>94.178190032999595</v>
      </c>
      <c r="L274">
        <f t="shared" si="41"/>
        <v>2.0211741352947286</v>
      </c>
      <c r="M274">
        <f t="shared" si="42"/>
        <v>4.0851448851843939</v>
      </c>
    </row>
    <row r="275" spans="1:13" x14ac:dyDescent="0.25">
      <c r="A275" s="9">
        <v>956.14999999998804</v>
      </c>
      <c r="B275" s="10">
        <v>163</v>
      </c>
      <c r="C275">
        <f t="shared" si="37"/>
        <v>74.617620414225257</v>
      </c>
      <c r="D275">
        <f t="shared" si="38"/>
        <v>282.45000000001187</v>
      </c>
      <c r="E275">
        <f t="shared" si="39"/>
        <v>88.382379585774743</v>
      </c>
      <c r="F275">
        <f t="shared" si="43"/>
        <v>0.35888494997105247</v>
      </c>
      <c r="G275">
        <f t="shared" si="43"/>
        <v>3.3379780535473183E-6</v>
      </c>
      <c r="H275">
        <f t="shared" si="43"/>
        <v>94.207234240573698</v>
      </c>
      <c r="I275">
        <f t="shared" si="43"/>
        <v>3.061443943706637E-8</v>
      </c>
      <c r="J275">
        <f t="shared" si="43"/>
        <v>4.8310484469061575E-15</v>
      </c>
      <c r="K275">
        <f t="shared" si="40"/>
        <v>94.566122559137241</v>
      </c>
      <c r="L275">
        <f t="shared" si="41"/>
        <v>-6.1837429733624987</v>
      </c>
      <c r="M275">
        <f t="shared" si="42"/>
        <v>38.238677160610074</v>
      </c>
    </row>
    <row r="276" spans="1:13" x14ac:dyDescent="0.25">
      <c r="A276" s="9">
        <v>956.19999999998799</v>
      </c>
      <c r="B276" s="10">
        <v>166</v>
      </c>
      <c r="C276">
        <f t="shared" si="37"/>
        <v>74.434604996744838</v>
      </c>
      <c r="D276">
        <f t="shared" si="38"/>
        <v>282.40000000001191</v>
      </c>
      <c r="E276">
        <f t="shared" si="39"/>
        <v>91.565395003255162</v>
      </c>
      <c r="F276">
        <f t="shared" si="43"/>
        <v>0.28234699063300989</v>
      </c>
      <c r="G276">
        <f t="shared" si="43"/>
        <v>2.3120097477308627E-6</v>
      </c>
      <c r="H276">
        <f t="shared" si="43"/>
        <v>94.346844790088383</v>
      </c>
      <c r="I276">
        <f t="shared" si="43"/>
        <v>4.5553212774748829E-8</v>
      </c>
      <c r="J276">
        <f t="shared" si="43"/>
        <v>2.8638581450417299E-15</v>
      </c>
      <c r="K276">
        <f t="shared" si="40"/>
        <v>94.629194138284348</v>
      </c>
      <c r="L276">
        <f t="shared" si="41"/>
        <v>-3.0637991350291855</v>
      </c>
      <c r="M276">
        <f t="shared" si="42"/>
        <v>9.386865139805586</v>
      </c>
    </row>
    <row r="277" spans="1:13" x14ac:dyDescent="0.25">
      <c r="A277" s="9">
        <v>956.24999999998795</v>
      </c>
      <c r="B277" s="10">
        <v>171</v>
      </c>
      <c r="C277">
        <f t="shared" si="37"/>
        <v>74.251589579264419</v>
      </c>
      <c r="D277">
        <f t="shared" si="38"/>
        <v>282.35000000001196</v>
      </c>
      <c r="E277">
        <f t="shared" si="39"/>
        <v>96.748410420735581</v>
      </c>
      <c r="F277">
        <f t="shared" si="43"/>
        <v>0.22131930705443795</v>
      </c>
      <c r="G277">
        <f t="shared" si="43"/>
        <v>1.5955266637173728E-6</v>
      </c>
      <c r="H277">
        <f t="shared" si="43"/>
        <v>94.14098312941455</v>
      </c>
      <c r="I277">
        <f t="shared" si="43"/>
        <v>6.7533605187077732E-8</v>
      </c>
      <c r="J277">
        <f t="shared" si="43"/>
        <v>1.6914915542462808E-15</v>
      </c>
      <c r="K277">
        <f t="shared" si="40"/>
        <v>94.362304099529254</v>
      </c>
      <c r="L277">
        <f t="shared" si="41"/>
        <v>2.3861063212063272</v>
      </c>
      <c r="M277">
        <f t="shared" si="42"/>
        <v>5.693503376100792</v>
      </c>
    </row>
    <row r="278" spans="1:13" x14ac:dyDescent="0.25">
      <c r="A278" s="9">
        <v>956.29999999998802</v>
      </c>
      <c r="B278" s="10">
        <v>159</v>
      </c>
      <c r="C278">
        <f t="shared" si="37"/>
        <v>74.068574161783545</v>
      </c>
      <c r="D278">
        <f t="shared" si="38"/>
        <v>282.30000000001189</v>
      </c>
      <c r="E278">
        <f t="shared" si="39"/>
        <v>84.931425838216455</v>
      </c>
      <c r="F278">
        <f t="shared" si="43"/>
        <v>0.17284772271368648</v>
      </c>
      <c r="G278">
        <f t="shared" si="43"/>
        <v>1.0970506865367437E-6</v>
      </c>
      <c r="H278">
        <f t="shared" si="43"/>
        <v>93.591907712283145</v>
      </c>
      <c r="I278">
        <f t="shared" si="43"/>
        <v>9.9753714991273648E-8</v>
      </c>
      <c r="J278">
        <f t="shared" si="43"/>
        <v>9.9539713564237524E-16</v>
      </c>
      <c r="K278">
        <f t="shared" si="40"/>
        <v>93.764756631801234</v>
      </c>
      <c r="L278">
        <f t="shared" si="41"/>
        <v>-8.8333307935847785</v>
      </c>
      <c r="M278">
        <f t="shared" si="42"/>
        <v>78.027732908893086</v>
      </c>
    </row>
    <row r="279" spans="1:13" x14ac:dyDescent="0.25">
      <c r="A279" s="9">
        <v>956.34999999998797</v>
      </c>
      <c r="B279" s="10">
        <v>165</v>
      </c>
      <c r="C279">
        <f t="shared" si="37"/>
        <v>73.885558744303125</v>
      </c>
      <c r="D279">
        <f t="shared" si="38"/>
        <v>282.25000000001194</v>
      </c>
      <c r="E279">
        <f t="shared" si="39"/>
        <v>91.114441255696875</v>
      </c>
      <c r="F279">
        <f t="shared" si="43"/>
        <v>0.13449812933578009</v>
      </c>
      <c r="G279">
        <f t="shared" si="43"/>
        <v>7.5154941740726194E-7</v>
      </c>
      <c r="H279">
        <f t="shared" si="43"/>
        <v>92.705626190682466</v>
      </c>
      <c r="I279">
        <f t="shared" si="43"/>
        <v>1.4680689189504971E-7</v>
      </c>
      <c r="J279">
        <f t="shared" si="43"/>
        <v>5.8362133731062996E-16</v>
      </c>
      <c r="K279">
        <f t="shared" si="40"/>
        <v>92.840125218374567</v>
      </c>
      <c r="L279">
        <f t="shared" si="41"/>
        <v>-1.7256839626776923</v>
      </c>
      <c r="M279">
        <f t="shared" si="42"/>
        <v>2.9779851390429828</v>
      </c>
    </row>
    <row r="280" spans="1:13" x14ac:dyDescent="0.25">
      <c r="A280" s="9">
        <v>956.39999999998804</v>
      </c>
      <c r="B280" s="10">
        <v>178</v>
      </c>
      <c r="C280">
        <f t="shared" si="37"/>
        <v>73.702543326822706</v>
      </c>
      <c r="D280">
        <f t="shared" si="38"/>
        <v>282.20000000001187</v>
      </c>
      <c r="E280">
        <f t="shared" si="39"/>
        <v>104.29745667317729</v>
      </c>
      <c r="F280">
        <f t="shared" si="43"/>
        <v>0.10427424347706195</v>
      </c>
      <c r="G280">
        <f t="shared" si="43"/>
        <v>5.1297548776939266E-7</v>
      </c>
      <c r="H280">
        <f t="shared" si="43"/>
        <v>91.491785994950334</v>
      </c>
      <c r="I280">
        <f t="shared" si="43"/>
        <v>2.1526431003609149E-7</v>
      </c>
      <c r="J280">
        <f t="shared" si="43"/>
        <v>3.4093701763692374E-16</v>
      </c>
      <c r="K280">
        <f t="shared" si="40"/>
        <v>91.596060966667196</v>
      </c>
      <c r="L280">
        <f t="shared" si="41"/>
        <v>12.701395706510098</v>
      </c>
      <c r="M280">
        <f t="shared" si="42"/>
        <v>161.32545289335314</v>
      </c>
    </row>
    <row r="281" spans="1:13" x14ac:dyDescent="0.25">
      <c r="A281" s="9">
        <v>956.44999999998799</v>
      </c>
      <c r="B281" s="10">
        <v>158</v>
      </c>
      <c r="C281">
        <f t="shared" si="37"/>
        <v>73.519527909342287</v>
      </c>
      <c r="D281">
        <f t="shared" si="38"/>
        <v>282.15000000001191</v>
      </c>
      <c r="E281">
        <f t="shared" si="39"/>
        <v>84.480472090657713</v>
      </c>
      <c r="F281">
        <f t="shared" si="43"/>
        <v>8.0546388596999488E-2</v>
      </c>
      <c r="G281">
        <f t="shared" si="43"/>
        <v>3.4885415937887763E-7</v>
      </c>
      <c r="H281">
        <f t="shared" si="43"/>
        <v>89.963499525159079</v>
      </c>
      <c r="I281">
        <f t="shared" si="43"/>
        <v>3.1448927588485728E-7</v>
      </c>
      <c r="J281">
        <f t="shared" si="43"/>
        <v>1.9843824430856921E-16</v>
      </c>
      <c r="K281">
        <f t="shared" si="40"/>
        <v>90.044046577099508</v>
      </c>
      <c r="L281">
        <f t="shared" si="41"/>
        <v>-5.5635744864417944</v>
      </c>
      <c r="M281">
        <f t="shared" si="42"/>
        <v>30.953361066186076</v>
      </c>
    </row>
    <row r="282" spans="1:13" x14ac:dyDescent="0.25">
      <c r="A282" s="9">
        <v>956.49999999998795</v>
      </c>
      <c r="B282" s="10">
        <v>156</v>
      </c>
      <c r="C282">
        <f t="shared" si="37"/>
        <v>73.336512491861868</v>
      </c>
      <c r="D282">
        <f t="shared" si="38"/>
        <v>282.10000000001196</v>
      </c>
      <c r="E282">
        <f t="shared" si="39"/>
        <v>82.663487508138132</v>
      </c>
      <c r="F282">
        <f t="shared" si="43"/>
        <v>6.1990240332593496E-2</v>
      </c>
      <c r="G282">
        <f t="shared" si="43"/>
        <v>2.3637384483602434E-7</v>
      </c>
      <c r="H282">
        <f t="shared" si="43"/>
        <v>88.137108382726112</v>
      </c>
      <c r="I282">
        <f t="shared" si="43"/>
        <v>4.5777057293936749E-7</v>
      </c>
      <c r="J282">
        <f t="shared" si="43"/>
        <v>1.1507601542050705E-16</v>
      </c>
      <c r="K282">
        <f t="shared" si="40"/>
        <v>88.199099317203121</v>
      </c>
      <c r="L282">
        <f t="shared" si="41"/>
        <v>-5.5356118090649886</v>
      </c>
      <c r="M282">
        <f t="shared" si="42"/>
        <v>30.642998100659756</v>
      </c>
    </row>
    <row r="283" spans="1:13" x14ac:dyDescent="0.25">
      <c r="A283" s="9">
        <v>956.54999999998802</v>
      </c>
      <c r="B283" s="10">
        <v>163</v>
      </c>
      <c r="C283">
        <f t="shared" si="37"/>
        <v>73.153497074380994</v>
      </c>
      <c r="D283">
        <f t="shared" si="38"/>
        <v>282.05000000001189</v>
      </c>
      <c r="E283">
        <f t="shared" si="39"/>
        <v>89.846502925619006</v>
      </c>
      <c r="F283">
        <f t="shared" si="43"/>
        <v>4.7534484543373334E-2</v>
      </c>
      <c r="G283">
        <f t="shared" si="43"/>
        <v>1.5957437612347822E-7</v>
      </c>
      <c r="H283">
        <f t="shared" si="43"/>
        <v>86.03189256951957</v>
      </c>
      <c r="I283">
        <f t="shared" si="43"/>
        <v>6.6389305231132548E-7</v>
      </c>
      <c r="J283">
        <f t="shared" si="43"/>
        <v>6.6489409702902489E-17</v>
      </c>
      <c r="K283">
        <f t="shared" si="40"/>
        <v>86.079427877530364</v>
      </c>
      <c r="L283">
        <f t="shared" si="41"/>
        <v>3.7670750480886426</v>
      </c>
      <c r="M283">
        <f t="shared" si="42"/>
        <v>14.190854417932048</v>
      </c>
    </row>
    <row r="284" spans="1:13" x14ac:dyDescent="0.25">
      <c r="A284" s="9">
        <v>956.59999999998797</v>
      </c>
      <c r="B284" s="10">
        <v>132</v>
      </c>
      <c r="C284">
        <f t="shared" si="37"/>
        <v>72.970481656901029</v>
      </c>
      <c r="D284">
        <f t="shared" si="38"/>
        <v>282.00000000001194</v>
      </c>
      <c r="E284">
        <f t="shared" si="39"/>
        <v>59.029518343098971</v>
      </c>
      <c r="F284">
        <f t="shared" si="43"/>
        <v>3.631637394371523E-2</v>
      </c>
      <c r="G284">
        <f t="shared" si="43"/>
        <v>1.0733345582337281E-7</v>
      </c>
      <c r="H284">
        <f t="shared" si="43"/>
        <v>83.669731888548483</v>
      </c>
      <c r="I284">
        <f t="shared" si="43"/>
        <v>9.5930475664813051E-7</v>
      </c>
      <c r="J284">
        <f t="shared" si="43"/>
        <v>3.8276159926184452E-17</v>
      </c>
      <c r="K284">
        <f t="shared" si="40"/>
        <v>83.706049329130408</v>
      </c>
      <c r="L284">
        <f t="shared" si="41"/>
        <v>-24.676530986031437</v>
      </c>
      <c r="M284">
        <f t="shared" si="42"/>
        <v>608.93118150456962</v>
      </c>
    </row>
    <row r="285" spans="1:13" x14ac:dyDescent="0.25">
      <c r="A285" s="9">
        <v>956.64999999998804</v>
      </c>
      <c r="B285" s="10">
        <v>145</v>
      </c>
      <c r="C285">
        <f t="shared" si="37"/>
        <v>72.787466239420155</v>
      </c>
      <c r="D285">
        <f t="shared" si="38"/>
        <v>281.95000000001187</v>
      </c>
      <c r="E285">
        <f t="shared" si="39"/>
        <v>72.212533760579845</v>
      </c>
      <c r="F285">
        <f t="shared" si="43"/>
        <v>2.7644223241538434E-2</v>
      </c>
      <c r="G285">
        <f t="shared" si="43"/>
        <v>7.1930866458607581E-8</v>
      </c>
      <c r="H285">
        <f t="shared" si="43"/>
        <v>81.074727856126245</v>
      </c>
      <c r="I285">
        <f t="shared" si="43"/>
        <v>1.3810941755824189E-6</v>
      </c>
      <c r="J285">
        <f t="shared" si="43"/>
        <v>2.1953939618782346E-17</v>
      </c>
      <c r="K285">
        <f t="shared" si="40"/>
        <v>81.102373532392832</v>
      </c>
      <c r="L285">
        <f t="shared" si="41"/>
        <v>-8.8898397718129871</v>
      </c>
      <c r="M285">
        <f t="shared" si="42"/>
        <v>79.029251168507983</v>
      </c>
    </row>
    <row r="286" spans="1:13" x14ac:dyDescent="0.25">
      <c r="A286" s="9">
        <v>956.69999999998799</v>
      </c>
      <c r="B286" s="10">
        <v>157</v>
      </c>
      <c r="C286">
        <f t="shared" si="37"/>
        <v>72.604450821939736</v>
      </c>
      <c r="D286">
        <f t="shared" si="38"/>
        <v>281.90000000001191</v>
      </c>
      <c r="E286">
        <f t="shared" si="39"/>
        <v>84.395549178060264</v>
      </c>
      <c r="F286">
        <f t="shared" si="43"/>
        <v>2.0965949013970406E-2</v>
      </c>
      <c r="G286">
        <f t="shared" si="43"/>
        <v>4.8029016383562027E-8</v>
      </c>
      <c r="H286">
        <f t="shared" si="43"/>
        <v>78.272795249716665</v>
      </c>
      <c r="I286">
        <f t="shared" si="43"/>
        <v>1.9810626555298667E-6</v>
      </c>
      <c r="J286">
        <f t="shared" si="43"/>
        <v>1.2545985810664514E-17</v>
      </c>
      <c r="K286">
        <f t="shared" si="40"/>
        <v>78.293763227822311</v>
      </c>
      <c r="L286">
        <f t="shared" si="41"/>
        <v>6.1017859502379537</v>
      </c>
      <c r="M286">
        <f t="shared" si="42"/>
        <v>37.231791782521285</v>
      </c>
    </row>
    <row r="287" spans="1:13" x14ac:dyDescent="0.25">
      <c r="A287" s="9">
        <v>956.74999999998704</v>
      </c>
      <c r="B287" s="10">
        <v>141</v>
      </c>
      <c r="C287">
        <f t="shared" si="37"/>
        <v>72.4214354044625</v>
      </c>
      <c r="D287">
        <f t="shared" si="38"/>
        <v>281.85000000001287</v>
      </c>
      <c r="E287">
        <f t="shared" si="39"/>
        <v>68.5785645955375</v>
      </c>
      <c r="F287">
        <f t="shared" si="43"/>
        <v>1.5842834333931993E-2</v>
      </c>
      <c r="G287">
        <f t="shared" si="43"/>
        <v>3.1952166828110635E-8</v>
      </c>
      <c r="H287">
        <f t="shared" si="43"/>
        <v>75.291232947199262</v>
      </c>
      <c r="I287">
        <f t="shared" si="43"/>
        <v>2.8312704128036586E-6</v>
      </c>
      <c r="J287">
        <f t="shared" si="43"/>
        <v>7.1434061005148109E-18</v>
      </c>
      <c r="K287">
        <f t="shared" si="40"/>
        <v>75.307078644755762</v>
      </c>
      <c r="L287">
        <f t="shared" si="41"/>
        <v>-6.728514049218262</v>
      </c>
      <c r="M287">
        <f t="shared" si="42"/>
        <v>45.27290131052753</v>
      </c>
    </row>
    <row r="288" spans="1:13" x14ac:dyDescent="0.25">
      <c r="A288" s="9">
        <v>956.79999999998699</v>
      </c>
      <c r="B288" s="10">
        <v>155</v>
      </c>
      <c r="C288">
        <f t="shared" si="37"/>
        <v>72.238419986982535</v>
      </c>
      <c r="D288">
        <f t="shared" si="38"/>
        <v>281.80000000001291</v>
      </c>
      <c r="E288">
        <f t="shared" si="39"/>
        <v>82.761580013017465</v>
      </c>
      <c r="F288">
        <f t="shared" si="43"/>
        <v>1.1927775547760972E-2</v>
      </c>
      <c r="G288">
        <f t="shared" si="43"/>
        <v>2.117898580548025E-8</v>
      </c>
      <c r="H288">
        <f t="shared" si="43"/>
        <v>72.158283952619144</v>
      </c>
      <c r="I288">
        <f t="shared" si="43"/>
        <v>4.0315561370702234E-6</v>
      </c>
      <c r="J288">
        <f t="shared" si="43"/>
        <v>4.0524168300573602E-18</v>
      </c>
      <c r="K288">
        <f t="shared" si="40"/>
        <v>72.170215780902026</v>
      </c>
      <c r="L288">
        <f t="shared" si="41"/>
        <v>10.591364232115438</v>
      </c>
      <c r="M288">
        <f t="shared" si="42"/>
        <v>112.17699629733426</v>
      </c>
    </row>
    <row r="289" spans="1:13" x14ac:dyDescent="0.25">
      <c r="A289" s="9">
        <v>956.84999999998695</v>
      </c>
      <c r="B289" s="10">
        <v>159</v>
      </c>
      <c r="C289">
        <f t="shared" si="37"/>
        <v>72.055404569502116</v>
      </c>
      <c r="D289">
        <f t="shared" si="38"/>
        <v>281.75000000001296</v>
      </c>
      <c r="E289">
        <f t="shared" si="39"/>
        <v>86.944595430497884</v>
      </c>
      <c r="F289">
        <f t="shared" si="43"/>
        <v>8.9473465142015027E-3</v>
      </c>
      <c r="G289">
        <f t="shared" si="43"/>
        <v>1.3986795502084436E-8</v>
      </c>
      <c r="H289">
        <f t="shared" si="43"/>
        <v>68.902694452251126</v>
      </c>
      <c r="I289">
        <f t="shared" si="43"/>
        <v>5.7196874042063856E-6</v>
      </c>
      <c r="J289">
        <f t="shared" si="43"/>
        <v>2.2905042506484118E-18</v>
      </c>
      <c r="K289">
        <f t="shared" si="40"/>
        <v>68.911647532439531</v>
      </c>
      <c r="L289">
        <f t="shared" si="41"/>
        <v>18.032947898058353</v>
      </c>
      <c r="M289">
        <f t="shared" si="42"/>
        <v>325.18720989408718</v>
      </c>
    </row>
    <row r="290" spans="1:13" x14ac:dyDescent="0.25">
      <c r="A290" s="9">
        <v>956.89999999998702</v>
      </c>
      <c r="B290" s="10">
        <v>152</v>
      </c>
      <c r="C290">
        <f t="shared" si="37"/>
        <v>71.872389152021242</v>
      </c>
      <c r="D290">
        <f t="shared" si="38"/>
        <v>281.70000000001289</v>
      </c>
      <c r="E290">
        <f t="shared" si="39"/>
        <v>80.127610847978758</v>
      </c>
      <c r="F290">
        <f t="shared" si="43"/>
        <v>6.6870916850699019E-3</v>
      </c>
      <c r="G290">
        <f t="shared" si="43"/>
        <v>9.2032138333338799E-9</v>
      </c>
      <c r="H290">
        <f t="shared" si="43"/>
        <v>65.553281410517499</v>
      </c>
      <c r="I290">
        <f t="shared" si="43"/>
        <v>8.0850013816925489E-6</v>
      </c>
      <c r="J290">
        <f t="shared" si="43"/>
        <v>1.2899008100028476E-18</v>
      </c>
      <c r="K290">
        <f t="shared" si="40"/>
        <v>65.559976596407168</v>
      </c>
      <c r="L290">
        <f t="shared" si="41"/>
        <v>14.56763425157159</v>
      </c>
      <c r="M290">
        <f t="shared" si="42"/>
        <v>212.21596768756177</v>
      </c>
    </row>
    <row r="291" spans="1:13" x14ac:dyDescent="0.25">
      <c r="A291" s="9">
        <v>956.94999999998697</v>
      </c>
      <c r="B291" s="10">
        <v>121</v>
      </c>
      <c r="C291">
        <f t="shared" si="37"/>
        <v>71.689373734540823</v>
      </c>
      <c r="D291">
        <f t="shared" si="38"/>
        <v>281.65000000001294</v>
      </c>
      <c r="E291">
        <f t="shared" si="39"/>
        <v>49.310626265459177</v>
      </c>
      <c r="F291">
        <f t="shared" si="43"/>
        <v>4.9795319136982921E-3</v>
      </c>
      <c r="G291">
        <f t="shared" si="43"/>
        <v>6.0334959025914487E-9</v>
      </c>
      <c r="H291">
        <f t="shared" si="43"/>
        <v>62.138517625223955</v>
      </c>
      <c r="I291">
        <f t="shared" si="43"/>
        <v>1.1386654008408874E-5</v>
      </c>
      <c r="J291">
        <f t="shared" si="43"/>
        <v>7.2375195621675142E-19</v>
      </c>
      <c r="K291">
        <f t="shared" si="40"/>
        <v>62.143508549825157</v>
      </c>
      <c r="L291">
        <f t="shared" si="41"/>
        <v>-12.832882284365979</v>
      </c>
      <c r="M291">
        <f t="shared" si="42"/>
        <v>164.68286772439419</v>
      </c>
    </row>
    <row r="292" spans="1:13" x14ac:dyDescent="0.25">
      <c r="A292" s="9">
        <v>956.99999999998704</v>
      </c>
      <c r="B292" s="10">
        <v>150</v>
      </c>
      <c r="C292">
        <f t="shared" si="37"/>
        <v>71.506358317060403</v>
      </c>
      <c r="D292">
        <f t="shared" si="38"/>
        <v>281.60000000001287</v>
      </c>
      <c r="E292">
        <f t="shared" si="39"/>
        <v>78.493641682939597</v>
      </c>
      <c r="F292">
        <f t="shared" si="43"/>
        <v>3.694434610208938E-3</v>
      </c>
      <c r="G292">
        <f t="shared" si="43"/>
        <v>3.941002888275693E-9</v>
      </c>
      <c r="H292">
        <f t="shared" si="43"/>
        <v>58.686142338160757</v>
      </c>
      <c r="I292">
        <f t="shared" si="43"/>
        <v>1.5977924778710179E-5</v>
      </c>
      <c r="J292">
        <f t="shared" si="43"/>
        <v>4.046051509536339E-19</v>
      </c>
      <c r="K292">
        <f t="shared" si="40"/>
        <v>58.689852754636746</v>
      </c>
      <c r="L292">
        <f t="shared" si="41"/>
        <v>19.803788928302851</v>
      </c>
      <c r="M292">
        <f t="shared" si="42"/>
        <v>392.19005591677058</v>
      </c>
    </row>
    <row r="293" spans="1:13" x14ac:dyDescent="0.25">
      <c r="A293" s="9">
        <v>957.04999999998699</v>
      </c>
      <c r="B293" s="10">
        <v>117</v>
      </c>
      <c r="C293">
        <f t="shared" si="37"/>
        <v>71.323342899579984</v>
      </c>
      <c r="D293">
        <f t="shared" si="38"/>
        <v>281.55000000001291</v>
      </c>
      <c r="E293">
        <f t="shared" si="39"/>
        <v>45.676657100420016</v>
      </c>
      <c r="F293">
        <f t="shared" si="43"/>
        <v>2.7309620799571624E-3</v>
      </c>
      <c r="G293">
        <f t="shared" si="43"/>
        <v>2.5647952805218597E-9</v>
      </c>
      <c r="H293">
        <f t="shared" si="43"/>
        <v>55.222804481869424</v>
      </c>
      <c r="I293">
        <f t="shared" si="43"/>
        <v>2.2338440036253863E-5</v>
      </c>
      <c r="J293">
        <f t="shared" si="43"/>
        <v>2.2536231016221579E-19</v>
      </c>
      <c r="K293">
        <f t="shared" si="40"/>
        <v>55.225557784954212</v>
      </c>
      <c r="L293">
        <f t="shared" si="41"/>
        <v>-9.5489006845341962</v>
      </c>
      <c r="M293">
        <f t="shared" si="42"/>
        <v>91.181504283097638</v>
      </c>
    </row>
    <row r="294" spans="1:13" x14ac:dyDescent="0.25">
      <c r="A294" s="9">
        <v>957.09999999998695</v>
      </c>
      <c r="B294" s="10">
        <v>122</v>
      </c>
      <c r="C294">
        <f t="shared" si="37"/>
        <v>71.140327482099565</v>
      </c>
      <c r="D294">
        <f t="shared" si="38"/>
        <v>281.50000000001296</v>
      </c>
      <c r="E294">
        <f t="shared" si="39"/>
        <v>50.859672517900435</v>
      </c>
      <c r="F294">
        <f t="shared" si="43"/>
        <v>2.0113681896235837E-3</v>
      </c>
      <c r="G294">
        <f t="shared" si="43"/>
        <v>1.6630560261861481E-9</v>
      </c>
      <c r="H294">
        <f t="shared" si="43"/>
        <v>51.773744474726293</v>
      </c>
      <c r="I294">
        <f t="shared" si="43"/>
        <v>3.1116700001878244E-5</v>
      </c>
      <c r="J294">
        <f t="shared" si="43"/>
        <v>1.2506603632249424E-19</v>
      </c>
      <c r="K294">
        <f t="shared" si="40"/>
        <v>51.775786961278975</v>
      </c>
      <c r="L294">
        <f t="shared" si="41"/>
        <v>-0.91611444337853953</v>
      </c>
      <c r="M294">
        <f t="shared" si="42"/>
        <v>0.83926567336677127</v>
      </c>
    </row>
    <row r="295" spans="1:13" x14ac:dyDescent="0.25">
      <c r="A295" s="9">
        <v>957.14999999998702</v>
      </c>
      <c r="B295" s="10">
        <v>131</v>
      </c>
      <c r="C295">
        <f t="shared" si="37"/>
        <v>70.957312064618691</v>
      </c>
      <c r="D295">
        <f t="shared" si="38"/>
        <v>281.45000000001289</v>
      </c>
      <c r="E295">
        <f t="shared" si="39"/>
        <v>60.042687935381309</v>
      </c>
      <c r="F295">
        <f t="shared" si="43"/>
        <v>1.4759638018389119E-3</v>
      </c>
      <c r="G295">
        <f t="shared" si="43"/>
        <v>1.0744081063302034E-9</v>
      </c>
      <c r="H295">
        <f t="shared" si="43"/>
        <v>48.362519201521415</v>
      </c>
      <c r="I295">
        <f t="shared" si="43"/>
        <v>4.318594682383046E-5</v>
      </c>
      <c r="J295">
        <f t="shared" si="43"/>
        <v>6.915215330721534E-20</v>
      </c>
      <c r="K295">
        <f t="shared" si="40"/>
        <v>48.364038352344487</v>
      </c>
      <c r="L295">
        <f t="shared" si="41"/>
        <v>11.678649583036822</v>
      </c>
      <c r="M295">
        <f t="shared" si="42"/>
        <v>136.39085608336615</v>
      </c>
    </row>
    <row r="296" spans="1:13" x14ac:dyDescent="0.25">
      <c r="A296" s="9">
        <v>957.19999999998697</v>
      </c>
      <c r="B296" s="10">
        <v>110</v>
      </c>
      <c r="C296">
        <f t="shared" si="37"/>
        <v>70.774296647138272</v>
      </c>
      <c r="D296">
        <f t="shared" si="38"/>
        <v>281.40000000001294</v>
      </c>
      <c r="E296">
        <f t="shared" si="39"/>
        <v>39.225703352861728</v>
      </c>
      <c r="F296">
        <f t="shared" si="43"/>
        <v>1.0791158148895517E-3</v>
      </c>
      <c r="G296">
        <f t="shared" si="43"/>
        <v>6.9157596944639649E-10</v>
      </c>
      <c r="H296">
        <f t="shared" si="43"/>
        <v>45.010773480252389</v>
      </c>
      <c r="I296">
        <f t="shared" si="43"/>
        <v>5.9717219762534909E-5</v>
      </c>
      <c r="J296">
        <f t="shared" si="43"/>
        <v>3.8096076628200176E-20</v>
      </c>
      <c r="K296">
        <f t="shared" si="40"/>
        <v>45.01191231397862</v>
      </c>
      <c r="L296">
        <f t="shared" si="41"/>
        <v>-5.7862089611168912</v>
      </c>
      <c r="M296">
        <f t="shared" si="42"/>
        <v>33.480214141709411</v>
      </c>
    </row>
    <row r="297" spans="1:13" x14ac:dyDescent="0.25">
      <c r="A297" s="9">
        <v>957.24999999998704</v>
      </c>
      <c r="B297" s="10">
        <v>114</v>
      </c>
      <c r="C297">
        <f t="shared" si="37"/>
        <v>70.591281229657852</v>
      </c>
      <c r="D297">
        <f t="shared" si="38"/>
        <v>281.35000000001287</v>
      </c>
      <c r="E297">
        <f t="shared" si="39"/>
        <v>43.408718770342148</v>
      </c>
      <c r="F297">
        <f t="shared" si="43"/>
        <v>7.8608340846197727E-4</v>
      </c>
      <c r="G297">
        <f t="shared" si="43"/>
        <v>4.4352564252453743E-10</v>
      </c>
      <c r="H297">
        <f t="shared" si="43"/>
        <v>41.738059964917127</v>
      </c>
      <c r="I297">
        <f t="shared" si="43"/>
        <v>8.2274440280535139E-5</v>
      </c>
      <c r="J297">
        <f t="shared" si="43"/>
        <v>2.0910432562832724E-20</v>
      </c>
      <c r="K297">
        <f t="shared" si="40"/>
        <v>41.738928323209393</v>
      </c>
      <c r="L297">
        <f t="shared" si="41"/>
        <v>1.6697904471327547</v>
      </c>
      <c r="M297">
        <f t="shared" si="42"/>
        <v>2.7882001373358047</v>
      </c>
    </row>
    <row r="298" spans="1:13" x14ac:dyDescent="0.25">
      <c r="A298" s="9">
        <v>957.29999999998699</v>
      </c>
      <c r="B298" s="10">
        <v>116</v>
      </c>
      <c r="C298">
        <f t="shared" si="37"/>
        <v>70.408265812177433</v>
      </c>
      <c r="D298">
        <f t="shared" si="38"/>
        <v>281.30000000001291</v>
      </c>
      <c r="E298">
        <f t="shared" si="39"/>
        <v>45.591734187822567</v>
      </c>
      <c r="F298">
        <f t="shared" si="43"/>
        <v>5.7052860541061405E-4</v>
      </c>
      <c r="G298">
        <f t="shared" si="43"/>
        <v>2.8340388207261491E-10</v>
      </c>
      <c r="H298">
        <f t="shared" si="43"/>
        <v>38.561708112509827</v>
      </c>
      <c r="I298">
        <f t="shared" si="43"/>
        <v>1.1293758957829246E-4</v>
      </c>
      <c r="J298">
        <f t="shared" si="43"/>
        <v>1.1435469605948226E-20</v>
      </c>
      <c r="K298">
        <f t="shared" si="40"/>
        <v>38.562391578988219</v>
      </c>
      <c r="L298">
        <f t="shared" si="41"/>
        <v>7.029342608834348</v>
      </c>
      <c r="M298">
        <f t="shared" si="42"/>
        <v>49.411657512374077</v>
      </c>
    </row>
    <row r="299" spans="1:13" x14ac:dyDescent="0.25">
      <c r="A299" s="9">
        <v>957.34999999998695</v>
      </c>
      <c r="B299" s="10">
        <v>106</v>
      </c>
      <c r="C299">
        <f t="shared" si="37"/>
        <v>70.225250394697014</v>
      </c>
      <c r="D299">
        <f t="shared" si="38"/>
        <v>281.25000000001296</v>
      </c>
      <c r="E299">
        <f t="shared" si="39"/>
        <v>35.774749605302986</v>
      </c>
      <c r="F299">
        <f t="shared" si="43"/>
        <v>4.1256695533367296E-4</v>
      </c>
      <c r="G299">
        <f t="shared" si="43"/>
        <v>1.8042681295140413E-10</v>
      </c>
      <c r="H299">
        <f t="shared" si="43"/>
        <v>35.496741589333396</v>
      </c>
      <c r="I299">
        <f t="shared" si="43"/>
        <v>1.5446152346749762E-4</v>
      </c>
      <c r="J299">
        <f t="shared" si="43"/>
        <v>6.2309348828967955E-21</v>
      </c>
      <c r="K299">
        <f t="shared" si="40"/>
        <v>35.497308617992623</v>
      </c>
      <c r="L299">
        <f t="shared" si="41"/>
        <v>0.2774409873103636</v>
      </c>
      <c r="M299">
        <f t="shared" si="42"/>
        <v>7.6973501439749334E-2</v>
      </c>
    </row>
    <row r="300" spans="1:13" x14ac:dyDescent="0.25">
      <c r="A300" s="9">
        <v>957.39999999998702</v>
      </c>
      <c r="B300" s="10">
        <v>97</v>
      </c>
      <c r="C300">
        <f t="shared" si="37"/>
        <v>70.04223497721614</v>
      </c>
      <c r="D300">
        <f t="shared" si="38"/>
        <v>281.20000000001289</v>
      </c>
      <c r="E300">
        <f t="shared" si="39"/>
        <v>26.95776502278386</v>
      </c>
      <c r="F300">
        <f t="shared" si="43"/>
        <v>2.9724850411556419E-4</v>
      </c>
      <c r="G300">
        <f t="shared" si="43"/>
        <v>1.1444704465432883E-10</v>
      </c>
      <c r="H300">
        <f t="shared" si="43"/>
        <v>32.555842343683118</v>
      </c>
      <c r="I300">
        <f t="shared" si="43"/>
        <v>2.1047975780436187E-4</v>
      </c>
      <c r="J300">
        <f t="shared" si="43"/>
        <v>3.3826778764843521E-21</v>
      </c>
      <c r="K300">
        <f t="shared" si="40"/>
        <v>32.556350072059487</v>
      </c>
      <c r="L300">
        <f t="shared" si="41"/>
        <v>-5.5985850492756271</v>
      </c>
      <c r="M300">
        <f t="shared" si="42"/>
        <v>31.344154553972576</v>
      </c>
    </row>
    <row r="301" spans="1:13" x14ac:dyDescent="0.25">
      <c r="A301" s="9">
        <v>957.44999999998697</v>
      </c>
      <c r="B301" s="10">
        <v>112</v>
      </c>
      <c r="C301">
        <f t="shared" si="37"/>
        <v>69.85921955973572</v>
      </c>
      <c r="D301">
        <f t="shared" si="38"/>
        <v>281.15000000001294</v>
      </c>
      <c r="E301">
        <f t="shared" si="39"/>
        <v>42.14078044026428</v>
      </c>
      <c r="F301">
        <f t="shared" si="43"/>
        <v>2.1337971812090983E-4</v>
      </c>
      <c r="G301">
        <f t="shared" si="43"/>
        <v>7.2329640870699266E-11</v>
      </c>
      <c r="H301">
        <f t="shared" si="43"/>
        <v>29.749358556343189</v>
      </c>
      <c r="I301">
        <f t="shared" si="43"/>
        <v>2.8576469883176501E-4</v>
      </c>
      <c r="J301">
        <f t="shared" si="43"/>
        <v>1.8296848628643981E-21</v>
      </c>
      <c r="K301">
        <f t="shared" si="40"/>
        <v>29.749857700832472</v>
      </c>
      <c r="L301">
        <f t="shared" si="41"/>
        <v>12.390922739431808</v>
      </c>
      <c r="M301">
        <f t="shared" si="42"/>
        <v>153.53496633456825</v>
      </c>
    </row>
    <row r="302" spans="1:13" x14ac:dyDescent="0.25">
      <c r="A302" s="9">
        <v>957.49999999998704</v>
      </c>
      <c r="B302" s="10">
        <v>85</v>
      </c>
      <c r="C302">
        <f t="shared" si="37"/>
        <v>69.676204142255301</v>
      </c>
      <c r="D302">
        <f t="shared" si="38"/>
        <v>281.10000000001287</v>
      </c>
      <c r="E302">
        <f t="shared" si="39"/>
        <v>15.323795857744699</v>
      </c>
      <c r="F302">
        <f t="shared" si="43"/>
        <v>1.5261415560392512E-4</v>
      </c>
      <c r="G302">
        <f t="shared" si="43"/>
        <v>4.5544533362124109E-11</v>
      </c>
      <c r="H302">
        <f t="shared" si="43"/>
        <v>27.085352820313485</v>
      </c>
      <c r="I302">
        <f t="shared" si="43"/>
        <v>3.8655833598835829E-4</v>
      </c>
      <c r="J302">
        <f t="shared" si="43"/>
        <v>9.8605279609962587E-22</v>
      </c>
      <c r="K302">
        <f t="shared" si="40"/>
        <v>27.085891992850623</v>
      </c>
      <c r="L302">
        <f t="shared" si="41"/>
        <v>-11.762096135105924</v>
      </c>
      <c r="M302">
        <f t="shared" si="42"/>
        <v>138.34690549147373</v>
      </c>
    </row>
    <row r="303" spans="1:13" x14ac:dyDescent="0.25">
      <c r="A303" s="9">
        <v>957.54999999998699</v>
      </c>
      <c r="B303" s="10">
        <v>89</v>
      </c>
      <c r="C303">
        <f t="shared" si="37"/>
        <v>69.493188724774882</v>
      </c>
      <c r="D303">
        <f t="shared" si="38"/>
        <v>281.05000000001291</v>
      </c>
      <c r="E303">
        <f t="shared" si="39"/>
        <v>19.506811275225118</v>
      </c>
      <c r="F303">
        <f t="shared" si="43"/>
        <v>1.0875387015583802E-4</v>
      </c>
      <c r="G303">
        <f t="shared" si="43"/>
        <v>2.857356484621146E-11</v>
      </c>
      <c r="H303">
        <f t="shared" si="43"/>
        <v>24.569686211710795</v>
      </c>
      <c r="I303">
        <f t="shared" si="43"/>
        <v>5.2099041039989705E-4</v>
      </c>
      <c r="J303">
        <f t="shared" si="43"/>
        <v>5.2945891391375313E-22</v>
      </c>
      <c r="K303">
        <f t="shared" si="40"/>
        <v>24.570315956019925</v>
      </c>
      <c r="L303">
        <f t="shared" si="41"/>
        <v>-5.0635046807948072</v>
      </c>
      <c r="M303">
        <f t="shared" si="42"/>
        <v>25.639079652430922</v>
      </c>
    </row>
    <row r="304" spans="1:13" x14ac:dyDescent="0.25">
      <c r="A304" s="9">
        <v>957.59999999998695</v>
      </c>
      <c r="B304" s="10">
        <v>96</v>
      </c>
      <c r="C304">
        <f t="shared" si="37"/>
        <v>69.310173307294463</v>
      </c>
      <c r="D304">
        <f t="shared" si="38"/>
        <v>281.00000000001296</v>
      </c>
      <c r="E304">
        <f t="shared" si="39"/>
        <v>26.689826692705537</v>
      </c>
      <c r="F304">
        <f t="shared" si="43"/>
        <v>7.7215207935386518E-5</v>
      </c>
      <c r="G304">
        <f t="shared" si="43"/>
        <v>1.7860796318263929E-11</v>
      </c>
      <c r="H304">
        <f t="shared" si="43"/>
        <v>22.206133401987817</v>
      </c>
      <c r="I304">
        <f t="shared" si="43"/>
        <v>6.9960456988670265E-4</v>
      </c>
      <c r="J304">
        <f t="shared" si="43"/>
        <v>2.8325173689964341E-22</v>
      </c>
      <c r="K304">
        <f t="shared" si="40"/>
        <v>22.206910221783502</v>
      </c>
      <c r="L304">
        <f t="shared" si="41"/>
        <v>4.482916470922035</v>
      </c>
      <c r="M304">
        <f t="shared" si="42"/>
        <v>20.096540085264074</v>
      </c>
    </row>
    <row r="305" spans="1:13" x14ac:dyDescent="0.25">
      <c r="A305" s="9">
        <v>957.64999999998702</v>
      </c>
      <c r="B305" s="10">
        <v>91</v>
      </c>
      <c r="C305">
        <f t="shared" si="37"/>
        <v>69.127157889813589</v>
      </c>
      <c r="D305">
        <f t="shared" si="38"/>
        <v>280.95000000001289</v>
      </c>
      <c r="E305">
        <f t="shared" si="39"/>
        <v>21.872842110186411</v>
      </c>
      <c r="F305">
        <f t="shared" si="43"/>
        <v>5.4622200422744827E-5</v>
      </c>
      <c r="G305">
        <f t="shared" si="43"/>
        <v>1.1123601730240668E-11</v>
      </c>
      <c r="H305">
        <f t="shared" si="43"/>
        <v>19.99652362979112</v>
      </c>
      <c r="I305">
        <f t="shared" si="43"/>
        <v>9.3601706682871599E-4</v>
      </c>
      <c r="J305">
        <f t="shared" si="43"/>
        <v>1.5098059082251647E-22</v>
      </c>
      <c r="K305">
        <f t="shared" si="40"/>
        <v>19.997514269069494</v>
      </c>
      <c r="L305">
        <f t="shared" si="41"/>
        <v>1.875327841116917</v>
      </c>
      <c r="M305">
        <f t="shared" si="42"/>
        <v>3.5168545116682366</v>
      </c>
    </row>
    <row r="306" spans="1:13" x14ac:dyDescent="0.25">
      <c r="A306" s="9">
        <v>957.69999999998697</v>
      </c>
      <c r="B306" s="10">
        <v>93</v>
      </c>
      <c r="C306">
        <f t="shared" si="37"/>
        <v>68.944142472333169</v>
      </c>
      <c r="D306">
        <f t="shared" si="38"/>
        <v>280.90000000001294</v>
      </c>
      <c r="E306">
        <f t="shared" si="39"/>
        <v>24.055857527666831</v>
      </c>
      <c r="F306">
        <f t="shared" si="43"/>
        <v>3.8498495627603814E-5</v>
      </c>
      <c r="G306">
        <f t="shared" si="43"/>
        <v>6.9023704759130685E-12</v>
      </c>
      <c r="H306">
        <f t="shared" si="43"/>
        <v>17.940902192355448</v>
      </c>
      <c r="I306">
        <f t="shared" si="43"/>
        <v>1.2477371876732219E-3</v>
      </c>
      <c r="J306">
        <f t="shared" si="43"/>
        <v>8.0182183955052101E-23</v>
      </c>
      <c r="K306">
        <f t="shared" si="40"/>
        <v>17.94218842804565</v>
      </c>
      <c r="L306">
        <f t="shared" si="41"/>
        <v>6.1136690996211804</v>
      </c>
      <c r="M306">
        <f t="shared" si="42"/>
        <v>37.376949859662858</v>
      </c>
    </row>
    <row r="307" spans="1:13" x14ac:dyDescent="0.25">
      <c r="A307" s="9">
        <v>957.74999999998704</v>
      </c>
      <c r="B307" s="10">
        <v>76</v>
      </c>
      <c r="C307">
        <f t="shared" si="37"/>
        <v>68.76112705485275</v>
      </c>
      <c r="D307">
        <f t="shared" si="38"/>
        <v>280.85000000001287</v>
      </c>
      <c r="E307">
        <f t="shared" si="39"/>
        <v>7.23887294514725</v>
      </c>
      <c r="F307">
        <f t="shared" si="43"/>
        <v>2.7035010888710328E-5</v>
      </c>
      <c r="G307">
        <f t="shared" si="43"/>
        <v>4.2673603953663531E-12</v>
      </c>
      <c r="H307">
        <f t="shared" si="43"/>
        <v>16.037707121255909</v>
      </c>
      <c r="I307">
        <f t="shared" si="43"/>
        <v>1.6571838500231994E-3</v>
      </c>
      <c r="J307">
        <f t="shared" si="43"/>
        <v>4.2427052695411302E-23</v>
      </c>
      <c r="K307">
        <f t="shared" si="40"/>
        <v>16.039391340121089</v>
      </c>
      <c r="L307">
        <f t="shared" si="41"/>
        <v>-8.8005183949738388</v>
      </c>
      <c r="M307">
        <f t="shared" si="42"/>
        <v>77.449124020272919</v>
      </c>
    </row>
    <row r="308" spans="1:13" x14ac:dyDescent="0.25">
      <c r="A308" s="9">
        <v>957.79999999998699</v>
      </c>
      <c r="B308" s="10">
        <v>91</v>
      </c>
      <c r="C308">
        <f t="shared" si="37"/>
        <v>68.578111637372331</v>
      </c>
      <c r="D308">
        <f t="shared" si="38"/>
        <v>280.80000000001291</v>
      </c>
      <c r="E308">
        <f t="shared" si="39"/>
        <v>22.421888362627669</v>
      </c>
      <c r="F308">
        <f t="shared" si="43"/>
        <v>1.8915488433238429E-5</v>
      </c>
      <c r="G308">
        <f t="shared" si="43"/>
        <v>2.6286247970667708E-12</v>
      </c>
      <c r="H308">
        <f t="shared" si="43"/>
        <v>14.283955859959548</v>
      </c>
      <c r="I308">
        <f t="shared" si="43"/>
        <v>2.1929386764070222E-3</v>
      </c>
      <c r="J308">
        <f t="shared" si="43"/>
        <v>2.236742899845164E-23</v>
      </c>
      <c r="K308">
        <f t="shared" si="40"/>
        <v>14.286167714127016</v>
      </c>
      <c r="L308">
        <f t="shared" si="41"/>
        <v>8.1357206485006532</v>
      </c>
      <c r="M308">
        <f t="shared" si="42"/>
        <v>66.189950470439896</v>
      </c>
    </row>
    <row r="309" spans="1:13" x14ac:dyDescent="0.25">
      <c r="A309" s="9">
        <v>957.84999999998604</v>
      </c>
      <c r="B309" s="10">
        <v>87</v>
      </c>
      <c r="C309">
        <f t="shared" si="37"/>
        <v>68.395096219895095</v>
      </c>
      <c r="D309">
        <f t="shared" si="38"/>
        <v>280.75000000001387</v>
      </c>
      <c r="E309">
        <f t="shared" si="39"/>
        <v>18.604903780104905</v>
      </c>
      <c r="F309">
        <f t="shared" si="43"/>
        <v>1.3186112995317129E-5</v>
      </c>
      <c r="G309">
        <f t="shared" si="43"/>
        <v>1.6132664433835328E-12</v>
      </c>
      <c r="H309">
        <f t="shared" si="43"/>
        <v>12.675437041253915</v>
      </c>
      <c r="I309">
        <f t="shared" si="43"/>
        <v>2.8912823417923091E-3</v>
      </c>
      <c r="J309">
        <f t="shared" si="43"/>
        <v>1.174890773105187E-23</v>
      </c>
      <c r="K309">
        <f t="shared" si="40"/>
        <v>12.678341509710316</v>
      </c>
      <c r="L309">
        <f t="shared" si="41"/>
        <v>5.926562270394589</v>
      </c>
      <c r="M309">
        <f t="shared" si="42"/>
        <v>35.124140344864664</v>
      </c>
    </row>
    <row r="310" spans="1:13" x14ac:dyDescent="0.25">
      <c r="A310" s="9">
        <v>957.89999999998599</v>
      </c>
      <c r="B310" s="10">
        <v>76</v>
      </c>
      <c r="C310">
        <f t="shared" si="37"/>
        <v>68.21208080241513</v>
      </c>
      <c r="D310">
        <f t="shared" si="38"/>
        <v>280.70000000001392</v>
      </c>
      <c r="E310">
        <f t="shared" si="39"/>
        <v>7.7879191975848698</v>
      </c>
      <c r="F310">
        <f t="shared" si="43"/>
        <v>9.1584978467564712E-6</v>
      </c>
      <c r="G310">
        <f t="shared" si="43"/>
        <v>9.8648803472996302E-13</v>
      </c>
      <c r="H310">
        <f t="shared" si="43"/>
        <v>11.206902850272463</v>
      </c>
      <c r="I310">
        <f t="shared" si="43"/>
        <v>3.7980680535783474E-3</v>
      </c>
      <c r="J310">
        <f t="shared" si="43"/>
        <v>6.1487543175098879E-24</v>
      </c>
      <c r="K310">
        <f t="shared" si="40"/>
        <v>11.210710076824876</v>
      </c>
      <c r="L310">
        <f t="shared" si="41"/>
        <v>-3.4227908792400061</v>
      </c>
      <c r="M310">
        <f t="shared" si="42"/>
        <v>11.715497403008575</v>
      </c>
    </row>
    <row r="311" spans="1:13" x14ac:dyDescent="0.25">
      <c r="A311" s="9">
        <v>957.94999999998595</v>
      </c>
      <c r="B311" s="10">
        <v>86</v>
      </c>
      <c r="C311">
        <f t="shared" si="37"/>
        <v>68.029065384934711</v>
      </c>
      <c r="D311">
        <f t="shared" si="38"/>
        <v>280.65000000001396</v>
      </c>
      <c r="E311">
        <f t="shared" si="39"/>
        <v>17.970934615065289</v>
      </c>
      <c r="F311">
        <f t="shared" si="43"/>
        <v>6.3378203403296781E-6</v>
      </c>
      <c r="G311">
        <f t="shared" si="43"/>
        <v>6.0101562846439255E-13</v>
      </c>
      <c r="H311">
        <f t="shared" si="43"/>
        <v>9.8722579303950315</v>
      </c>
      <c r="I311">
        <f t="shared" si="43"/>
        <v>4.9709935789614291E-3</v>
      </c>
      <c r="J311">
        <f t="shared" si="43"/>
        <v>3.2061586567597505E-24</v>
      </c>
      <c r="K311">
        <f t="shared" si="40"/>
        <v>9.8772352617949348</v>
      </c>
      <c r="L311">
        <f t="shared" si="41"/>
        <v>8.0936993532703543</v>
      </c>
      <c r="M311">
        <f t="shared" si="42"/>
        <v>65.507969221128945</v>
      </c>
    </row>
    <row r="312" spans="1:13" x14ac:dyDescent="0.25">
      <c r="A312" s="9">
        <v>957.99999999998602</v>
      </c>
      <c r="B312" s="10">
        <v>68</v>
      </c>
      <c r="C312">
        <f t="shared" si="37"/>
        <v>67.846049967453837</v>
      </c>
      <c r="D312">
        <f t="shared" si="38"/>
        <v>280.60000000001389</v>
      </c>
      <c r="E312">
        <f t="shared" si="39"/>
        <v>0.15395003254616313</v>
      </c>
      <c r="F312">
        <f t="shared" si="43"/>
        <v>4.3698227567016838E-6</v>
      </c>
      <c r="G312">
        <f t="shared" si="43"/>
        <v>3.6482780503198404E-13</v>
      </c>
      <c r="H312">
        <f t="shared" si="43"/>
        <v>8.6647413195018181</v>
      </c>
      <c r="I312">
        <f t="shared" si="43"/>
        <v>6.4823411606693589E-3</v>
      </c>
      <c r="J312">
        <f t="shared" si="43"/>
        <v>1.6656781945130067E-24</v>
      </c>
      <c r="K312">
        <f t="shared" si="40"/>
        <v>8.6712280304856098</v>
      </c>
      <c r="L312">
        <f t="shared" si="41"/>
        <v>-8.5172779979394466</v>
      </c>
      <c r="M312">
        <f t="shared" si="42"/>
        <v>72.54402449418339</v>
      </c>
    </row>
    <row r="313" spans="1:13" x14ac:dyDescent="0.25">
      <c r="A313" s="9">
        <v>958.04999999998597</v>
      </c>
      <c r="B313" s="10">
        <v>77</v>
      </c>
      <c r="C313">
        <f t="shared" si="37"/>
        <v>67.663034549973418</v>
      </c>
      <c r="D313">
        <f t="shared" si="38"/>
        <v>280.55000000001394</v>
      </c>
      <c r="E313">
        <f t="shared" si="39"/>
        <v>9.3369654500265824</v>
      </c>
      <c r="F313">
        <f t="shared" si="43"/>
        <v>3.0018980709844242E-6</v>
      </c>
      <c r="G313">
        <f t="shared" si="43"/>
        <v>2.2064714733622233E-13</v>
      </c>
      <c r="H313">
        <f t="shared" si="43"/>
        <v>7.577098473101298</v>
      </c>
      <c r="I313">
        <f t="shared" si="43"/>
        <v>8.4222627750752104E-3</v>
      </c>
      <c r="J313">
        <f t="shared" si="43"/>
        <v>8.6219482710263462E-25</v>
      </c>
      <c r="K313">
        <f t="shared" si="40"/>
        <v>7.5855237377746647</v>
      </c>
      <c r="L313">
        <f t="shared" si="41"/>
        <v>1.7514417122519177</v>
      </c>
      <c r="M313">
        <f t="shared" si="42"/>
        <v>3.0675480714159291</v>
      </c>
    </row>
    <row r="314" spans="1:13" x14ac:dyDescent="0.25">
      <c r="A314" s="9">
        <v>958.09999999998604</v>
      </c>
      <c r="B314" s="10">
        <v>64</v>
      </c>
      <c r="C314">
        <f t="shared" si="37"/>
        <v>67.480019132492998</v>
      </c>
      <c r="D314">
        <f t="shared" si="38"/>
        <v>280.50000000001387</v>
      </c>
      <c r="E314">
        <f t="shared" si="39"/>
        <v>-3.4800191324929983</v>
      </c>
      <c r="F314">
        <f t="shared" si="43"/>
        <v>2.0546425756540815E-6</v>
      </c>
      <c r="G314">
        <f t="shared" si="43"/>
        <v>1.3295875058439195E-13</v>
      </c>
      <c r="H314">
        <f t="shared" si="43"/>
        <v>6.6017410133484686</v>
      </c>
      <c r="I314">
        <f t="shared" si="43"/>
        <v>1.0902696241355174E-2</v>
      </c>
      <c r="J314">
        <f t="shared" si="43"/>
        <v>4.4465988065323177E-25</v>
      </c>
      <c r="K314">
        <f t="shared" si="40"/>
        <v>6.612645764232532</v>
      </c>
      <c r="L314">
        <f t="shared" si="41"/>
        <v>-10.09266489672553</v>
      </c>
      <c r="M314">
        <f t="shared" si="42"/>
        <v>101.86188471759576</v>
      </c>
    </row>
    <row r="315" spans="1:13" x14ac:dyDescent="0.25">
      <c r="A315" s="9">
        <v>958.14999999998599</v>
      </c>
      <c r="B315" s="10">
        <v>79</v>
      </c>
      <c r="C315">
        <f t="shared" si="37"/>
        <v>67.297003715012579</v>
      </c>
      <c r="D315">
        <f t="shared" si="38"/>
        <v>280.45000000001392</v>
      </c>
      <c r="E315">
        <f t="shared" si="39"/>
        <v>11.702996284987421</v>
      </c>
      <c r="F315">
        <f t="shared" ref="F315:J365" si="44">F$5*EXP(-(($D315-F$6)^2)/(2*F$7^2))</f>
        <v>1.4011506942341147E-6</v>
      </c>
      <c r="G315">
        <f t="shared" si="44"/>
        <v>7.9825887459875124E-14</v>
      </c>
      <c r="H315">
        <f t="shared" si="44"/>
        <v>5.7308924218613635</v>
      </c>
      <c r="I315">
        <f t="shared" si="44"/>
        <v>1.4062005363662139E-2</v>
      </c>
      <c r="J315">
        <f t="shared" si="44"/>
        <v>2.2848553083656379E-25</v>
      </c>
      <c r="K315">
        <f t="shared" si="40"/>
        <v>5.7449558283758</v>
      </c>
      <c r="L315">
        <f t="shared" si="41"/>
        <v>5.958040456611621</v>
      </c>
      <c r="M315">
        <f t="shared" si="42"/>
        <v>35.49824608262081</v>
      </c>
    </row>
    <row r="316" spans="1:13" x14ac:dyDescent="0.25">
      <c r="A316" s="9">
        <v>958.19999999998595</v>
      </c>
      <c r="B316" s="10">
        <v>61</v>
      </c>
      <c r="C316">
        <f t="shared" si="37"/>
        <v>67.11398829753216</v>
      </c>
      <c r="D316">
        <f t="shared" si="38"/>
        <v>280.40000000001396</v>
      </c>
      <c r="E316">
        <f t="shared" si="39"/>
        <v>-6.1139882975321598</v>
      </c>
      <c r="F316">
        <f t="shared" si="44"/>
        <v>9.5201026496074269E-7</v>
      </c>
      <c r="G316">
        <f t="shared" si="44"/>
        <v>4.7750597173169463E-14</v>
      </c>
      <c r="H316">
        <f t="shared" si="44"/>
        <v>4.9567184507811817</v>
      </c>
      <c r="I316">
        <f t="shared" si="44"/>
        <v>1.8070444176600479E-2</v>
      </c>
      <c r="J316">
        <f t="shared" si="44"/>
        <v>1.1697624618479029E-25</v>
      </c>
      <c r="K316">
        <f t="shared" si="40"/>
        <v>4.9747898469680942</v>
      </c>
      <c r="L316">
        <f t="shared" si="41"/>
        <v>-11.088778144500253</v>
      </c>
      <c r="M316">
        <f t="shared" si="42"/>
        <v>122.96100073794648</v>
      </c>
    </row>
    <row r="317" spans="1:13" x14ac:dyDescent="0.25">
      <c r="A317" s="9">
        <v>958.24999999998602</v>
      </c>
      <c r="B317" s="10">
        <v>66</v>
      </c>
      <c r="C317">
        <f t="shared" si="37"/>
        <v>66.930972880051286</v>
      </c>
      <c r="D317">
        <f t="shared" si="38"/>
        <v>280.35000000001389</v>
      </c>
      <c r="E317">
        <f t="shared" si="39"/>
        <v>-0.93097288005128576</v>
      </c>
      <c r="F317">
        <f t="shared" si="44"/>
        <v>6.4447583472038568E-7</v>
      </c>
      <c r="G317">
        <f t="shared" si="44"/>
        <v>2.8459160226916615E-14</v>
      </c>
      <c r="H317">
        <f t="shared" si="44"/>
        <v>4.2714415471025422</v>
      </c>
      <c r="I317">
        <f t="shared" si="44"/>
        <v>2.313655097202811E-2</v>
      </c>
      <c r="J317">
        <f t="shared" si="44"/>
        <v>5.9668466964597158E-26</v>
      </c>
      <c r="K317">
        <f t="shared" si="40"/>
        <v>4.2945787425504331</v>
      </c>
      <c r="L317">
        <f t="shared" si="41"/>
        <v>-5.2255516226017189</v>
      </c>
      <c r="M317">
        <f t="shared" si="42"/>
        <v>27.306389760475458</v>
      </c>
    </row>
    <row r="318" spans="1:13" x14ac:dyDescent="0.25">
      <c r="A318" s="9">
        <v>958.29999999998597</v>
      </c>
      <c r="B318" s="10">
        <v>69</v>
      </c>
      <c r="C318">
        <f t="shared" si="37"/>
        <v>66.747957462570866</v>
      </c>
      <c r="D318">
        <f t="shared" si="38"/>
        <v>280.30000000001394</v>
      </c>
      <c r="E318">
        <f t="shared" si="39"/>
        <v>2.2520425374291335</v>
      </c>
      <c r="F318">
        <f t="shared" si="44"/>
        <v>4.3469021670236483E-7</v>
      </c>
      <c r="G318">
        <f t="shared" si="44"/>
        <v>1.6899489123655332E-14</v>
      </c>
      <c r="H318">
        <f t="shared" si="44"/>
        <v>3.667439058033509</v>
      </c>
      <c r="I318">
        <f t="shared" si="44"/>
        <v>2.9514581524447751E-2</v>
      </c>
      <c r="J318">
        <f t="shared" si="44"/>
        <v>3.0324964479666509E-26</v>
      </c>
      <c r="K318">
        <f t="shared" si="40"/>
        <v>3.6969540742481906</v>
      </c>
      <c r="L318">
        <f t="shared" si="41"/>
        <v>-1.444911536819057</v>
      </c>
      <c r="M318">
        <f t="shared" si="42"/>
        <v>2.0877693492328091</v>
      </c>
    </row>
    <row r="319" spans="1:13" x14ac:dyDescent="0.25">
      <c r="A319" s="9">
        <v>958.34999999998604</v>
      </c>
      <c r="B319" s="10">
        <v>58</v>
      </c>
      <c r="C319">
        <f t="shared" si="37"/>
        <v>66.564942045090447</v>
      </c>
      <c r="D319">
        <f t="shared" si="38"/>
        <v>280.25000000001387</v>
      </c>
      <c r="E319">
        <f t="shared" si="39"/>
        <v>-8.5649420450904472</v>
      </c>
      <c r="F319">
        <f t="shared" si="44"/>
        <v>2.9212001605521014E-7</v>
      </c>
      <c r="G319">
        <f t="shared" si="44"/>
        <v>9.9984641292816889E-15</v>
      </c>
      <c r="H319">
        <f t="shared" si="44"/>
        <v>3.1373254020710646</v>
      </c>
      <c r="I319">
        <f t="shared" si="44"/>
        <v>3.7513092118629882E-2</v>
      </c>
      <c r="J319">
        <f t="shared" si="44"/>
        <v>1.5355499334685488E-26</v>
      </c>
      <c r="K319">
        <f t="shared" si="40"/>
        <v>3.1748387863097203</v>
      </c>
      <c r="L319">
        <f t="shared" si="41"/>
        <v>-11.739780831400168</v>
      </c>
      <c r="M319">
        <f t="shared" si="42"/>
        <v>137.82245396931083</v>
      </c>
    </row>
    <row r="320" spans="1:13" x14ac:dyDescent="0.25">
      <c r="A320" s="9">
        <v>958.39999999998599</v>
      </c>
      <c r="B320" s="10">
        <v>70</v>
      </c>
      <c r="C320">
        <f t="shared" si="37"/>
        <v>66.381926627610028</v>
      </c>
      <c r="D320">
        <f t="shared" si="38"/>
        <v>280.20000000001392</v>
      </c>
      <c r="E320">
        <f t="shared" si="39"/>
        <v>3.6180733723899721</v>
      </c>
      <c r="F320">
        <f t="shared" si="44"/>
        <v>1.9559195493370177E-7</v>
      </c>
      <c r="G320">
        <f t="shared" si="44"/>
        <v>5.893879214607008E-15</v>
      </c>
      <c r="H320">
        <f t="shared" si="44"/>
        <v>2.6740187462252969</v>
      </c>
      <c r="I320">
        <f t="shared" si="44"/>
        <v>4.7504780840241956E-2</v>
      </c>
      <c r="J320">
        <f t="shared" si="44"/>
        <v>7.7470401705765446E-27</v>
      </c>
      <c r="K320">
        <f t="shared" si="40"/>
        <v>2.7215237226574995</v>
      </c>
      <c r="L320">
        <f t="shared" si="41"/>
        <v>0.89654964973247253</v>
      </c>
      <c r="M320">
        <f t="shared" si="42"/>
        <v>0.80380127443541916</v>
      </c>
    </row>
    <row r="321" spans="1:13" x14ac:dyDescent="0.25">
      <c r="A321" s="9">
        <v>958.44999999998595</v>
      </c>
      <c r="B321" s="10">
        <v>68</v>
      </c>
      <c r="C321">
        <f t="shared" si="37"/>
        <v>66.198911210129609</v>
      </c>
      <c r="D321">
        <f t="shared" si="38"/>
        <v>280.15000000001396</v>
      </c>
      <c r="E321">
        <f t="shared" si="39"/>
        <v>1.8010887898703913</v>
      </c>
      <c r="F321">
        <f t="shared" si="44"/>
        <v>1.3048148201402696E-7</v>
      </c>
      <c r="G321">
        <f t="shared" si="44"/>
        <v>3.4616040614544952E-15</v>
      </c>
      <c r="H321">
        <f t="shared" si="44"/>
        <v>2.2707930217351304</v>
      </c>
      <c r="I321">
        <f t="shared" si="44"/>
        <v>5.9937689261768588E-2</v>
      </c>
      <c r="J321">
        <f t="shared" si="44"/>
        <v>3.8941788525376001E-27</v>
      </c>
      <c r="K321">
        <f t="shared" si="40"/>
        <v>2.3307308414783847</v>
      </c>
      <c r="L321">
        <f t="shared" si="41"/>
        <v>-0.52964205160799338</v>
      </c>
      <c r="M321">
        <f t="shared" si="42"/>
        <v>0.2805207028315243</v>
      </c>
    </row>
    <row r="322" spans="1:13" x14ac:dyDescent="0.25">
      <c r="A322" s="9">
        <v>958.49999999998602</v>
      </c>
      <c r="B322" s="10">
        <v>75</v>
      </c>
      <c r="C322">
        <f t="shared" si="37"/>
        <v>66.015895792648735</v>
      </c>
      <c r="D322">
        <f t="shared" si="38"/>
        <v>280.10000000001389</v>
      </c>
      <c r="E322">
        <f t="shared" si="39"/>
        <v>8.9841042073512654</v>
      </c>
      <c r="F322">
        <f t="shared" si="44"/>
        <v>8.672713419269072E-8</v>
      </c>
      <c r="G322">
        <f t="shared" si="44"/>
        <v>2.0256377115773766E-15</v>
      </c>
      <c r="H322">
        <f t="shared" si="44"/>
        <v>1.9213163389603745</v>
      </c>
      <c r="I322">
        <f t="shared" si="44"/>
        <v>7.5347855213759377E-2</v>
      </c>
      <c r="J322">
        <f t="shared" si="44"/>
        <v>1.9503124888560581E-27</v>
      </c>
      <c r="K322">
        <f t="shared" si="40"/>
        <v>1.99666428090127</v>
      </c>
      <c r="L322">
        <f t="shared" si="41"/>
        <v>6.9874399264499951</v>
      </c>
      <c r="M322">
        <f t="shared" si="42"/>
        <v>48.824316725747515</v>
      </c>
    </row>
    <row r="323" spans="1:13" x14ac:dyDescent="0.25">
      <c r="A323" s="9">
        <v>958.54999999998597</v>
      </c>
      <c r="B323" s="10">
        <v>78</v>
      </c>
      <c r="C323">
        <f t="shared" si="37"/>
        <v>65.832880375168315</v>
      </c>
      <c r="D323">
        <f t="shared" si="38"/>
        <v>280.05000000001394</v>
      </c>
      <c r="E323">
        <f t="shared" si="39"/>
        <v>12.167119624831685</v>
      </c>
      <c r="F323">
        <f t="shared" si="44"/>
        <v>5.7434035535330876E-8</v>
      </c>
      <c r="G323">
        <f t="shared" si="44"/>
        <v>1.1810121822451145E-15</v>
      </c>
      <c r="H323">
        <f t="shared" si="44"/>
        <v>1.6196770287824938</v>
      </c>
      <c r="I323">
        <f t="shared" si="44"/>
        <v>9.4373489809618932E-2</v>
      </c>
      <c r="J323">
        <f t="shared" si="44"/>
        <v>9.7319693225441081E-28</v>
      </c>
      <c r="K323">
        <f t="shared" si="40"/>
        <v>1.7140505760261493</v>
      </c>
      <c r="L323">
        <f t="shared" si="41"/>
        <v>10.453069048805535</v>
      </c>
      <c r="M323">
        <f t="shared" si="42"/>
        <v>109.26665253909626</v>
      </c>
    </row>
    <row r="324" spans="1:13" x14ac:dyDescent="0.25">
      <c r="A324" s="9">
        <v>958.59999999998604</v>
      </c>
      <c r="B324" s="10">
        <v>80</v>
      </c>
      <c r="C324">
        <f t="shared" si="37"/>
        <v>65.649864957687896</v>
      </c>
      <c r="D324">
        <f t="shared" si="38"/>
        <v>280.00000000001387</v>
      </c>
      <c r="E324">
        <f t="shared" si="39"/>
        <v>14.350135042312104</v>
      </c>
      <c r="F324">
        <f t="shared" si="44"/>
        <v>3.7895870791966623E-8</v>
      </c>
      <c r="G324">
        <f t="shared" si="44"/>
        <v>6.8604910611946831E-16</v>
      </c>
      <c r="H324">
        <f t="shared" si="44"/>
        <v>1.3603986468978868</v>
      </c>
      <c r="I324">
        <f t="shared" si="44"/>
        <v>0.11777072730936097</v>
      </c>
      <c r="J324">
        <f t="shared" si="44"/>
        <v>4.8384413656147524E-28</v>
      </c>
      <c r="K324">
        <f t="shared" si="40"/>
        <v>1.4781694121031193</v>
      </c>
      <c r="L324">
        <f t="shared" si="41"/>
        <v>12.871965630208985</v>
      </c>
      <c r="M324">
        <f t="shared" si="42"/>
        <v>165.68749918528138</v>
      </c>
    </row>
    <row r="325" spans="1:13" x14ac:dyDescent="0.25">
      <c r="A325" s="9">
        <v>958.64999999998599</v>
      </c>
      <c r="B325" s="10">
        <v>70</v>
      </c>
      <c r="C325">
        <f t="shared" si="37"/>
        <v>65.466849540207477</v>
      </c>
      <c r="D325">
        <f t="shared" si="38"/>
        <v>279.95000000001392</v>
      </c>
      <c r="E325">
        <f t="shared" si="39"/>
        <v>4.5331504597925232</v>
      </c>
      <c r="F325">
        <f t="shared" si="44"/>
        <v>2.4912807433249111E-8</v>
      </c>
      <c r="G325">
        <f t="shared" si="44"/>
        <v>3.9706741626196355E-16</v>
      </c>
      <c r="H325">
        <f t="shared" si="44"/>
        <v>1.1384453340744474</v>
      </c>
      <c r="I325">
        <f t="shared" si="44"/>
        <v>0.14643096381162904</v>
      </c>
      <c r="J325">
        <f t="shared" si="44"/>
        <v>2.3967263760307953E-28</v>
      </c>
      <c r="K325">
        <f t="shared" si="40"/>
        <v>1.2848763227988842</v>
      </c>
      <c r="L325">
        <f t="shared" si="41"/>
        <v>3.248274136993639</v>
      </c>
      <c r="M325">
        <f t="shared" si="42"/>
        <v>10.551284869061771</v>
      </c>
    </row>
    <row r="326" spans="1:13" x14ac:dyDescent="0.25">
      <c r="A326" s="9">
        <v>958.69999999998595</v>
      </c>
      <c r="B326" s="10">
        <v>72</v>
      </c>
      <c r="C326">
        <f t="shared" si="37"/>
        <v>65.283834122727058</v>
      </c>
      <c r="D326">
        <f t="shared" si="38"/>
        <v>279.90000000001396</v>
      </c>
      <c r="E326">
        <f t="shared" si="39"/>
        <v>6.7161658772729425</v>
      </c>
      <c r="F326">
        <f t="shared" si="44"/>
        <v>1.6317802519172504E-8</v>
      </c>
      <c r="G326">
        <f t="shared" si="44"/>
        <v>2.2897154716549203E-16</v>
      </c>
      <c r="H326">
        <f t="shared" si="44"/>
        <v>0.94921893593789108</v>
      </c>
      <c r="I326">
        <f t="shared" si="44"/>
        <v>0.18139975928974006</v>
      </c>
      <c r="J326">
        <f t="shared" si="44"/>
        <v>1.1828771702418542E-28</v>
      </c>
      <c r="K326">
        <f t="shared" si="40"/>
        <v>1.1306187115454338</v>
      </c>
      <c r="L326">
        <f t="shared" si="41"/>
        <v>5.5855471657275082</v>
      </c>
      <c r="M326">
        <f t="shared" si="42"/>
        <v>31.198337140566601</v>
      </c>
    </row>
    <row r="327" spans="1:13" x14ac:dyDescent="0.25">
      <c r="A327" s="9">
        <v>958.74999999998602</v>
      </c>
      <c r="B327" s="10">
        <v>71</v>
      </c>
      <c r="C327">
        <f t="shared" ref="C327:C390" si="45">$P$12*A327+$Q$12</f>
        <v>65.100818705246184</v>
      </c>
      <c r="D327">
        <f t="shared" ref="D327:D390" si="46">$E$2-A327-$N$5</f>
        <v>279.85000000001389</v>
      </c>
      <c r="E327">
        <f t="shared" ref="E327:E390" si="47">B327-C327</f>
        <v>5.8991812947538165</v>
      </c>
      <c r="F327">
        <f t="shared" si="44"/>
        <v>1.0649001701849968E-8</v>
      </c>
      <c r="G327">
        <f t="shared" si="44"/>
        <v>1.3155489405250052E-16</v>
      </c>
      <c r="H327">
        <f t="shared" si="44"/>
        <v>0.78854925713072854</v>
      </c>
      <c r="I327">
        <f t="shared" si="44"/>
        <v>0.22389722639835113</v>
      </c>
      <c r="J327">
        <f t="shared" si="44"/>
        <v>5.8165982217228866E-29</v>
      </c>
      <c r="K327">
        <f t="shared" ref="K327:K390" si="48">F327+G327+H327+I327+J327</f>
        <v>1.0124464941780815</v>
      </c>
      <c r="L327">
        <f t="shared" ref="L327:L390" si="49">E327-K327</f>
        <v>4.8867348005757352</v>
      </c>
      <c r="M327">
        <f t="shared" ref="M327:M390" si="50">(L327)^2</f>
        <v>23.880177011157969</v>
      </c>
    </row>
    <row r="328" spans="1:13" x14ac:dyDescent="0.25">
      <c r="A328" s="9">
        <v>958.79999999998597</v>
      </c>
      <c r="B328" s="10">
        <v>60</v>
      </c>
      <c r="C328">
        <f t="shared" si="45"/>
        <v>64.917803287765764</v>
      </c>
      <c r="D328">
        <f t="shared" si="46"/>
        <v>279.80000000001394</v>
      </c>
      <c r="E328">
        <f t="shared" si="47"/>
        <v>-4.9178032877657643</v>
      </c>
      <c r="F328">
        <f t="shared" si="44"/>
        <v>6.9241161059528949E-9</v>
      </c>
      <c r="G328">
        <f t="shared" si="44"/>
        <v>7.5307931926014156E-17</v>
      </c>
      <c r="H328">
        <f t="shared" si="44"/>
        <v>0.65267876368733468</v>
      </c>
      <c r="I328">
        <f t="shared" si="44"/>
        <v>0.27533976826052103</v>
      </c>
      <c r="J328">
        <f t="shared" si="44"/>
        <v>2.8497496183262026E-29</v>
      </c>
      <c r="K328">
        <f t="shared" si="48"/>
        <v>0.92801853887197194</v>
      </c>
      <c r="L328">
        <f t="shared" si="49"/>
        <v>-5.845821826637736</v>
      </c>
      <c r="M328">
        <f t="shared" si="50"/>
        <v>34.173632828794155</v>
      </c>
    </row>
    <row r="329" spans="1:13" x14ac:dyDescent="0.25">
      <c r="A329" s="9">
        <v>958.84999999998604</v>
      </c>
      <c r="B329" s="10">
        <v>73</v>
      </c>
      <c r="C329">
        <f t="shared" si="45"/>
        <v>64.734787870285345</v>
      </c>
      <c r="D329">
        <f t="shared" si="46"/>
        <v>279.75000000001387</v>
      </c>
      <c r="E329">
        <f t="shared" si="47"/>
        <v>8.265212129714655</v>
      </c>
      <c r="F329">
        <f t="shared" si="44"/>
        <v>4.4856771078274481E-9</v>
      </c>
      <c r="G329">
        <f t="shared" si="44"/>
        <v>4.2951927237475865E-17</v>
      </c>
      <c r="H329">
        <f t="shared" si="44"/>
        <v>0.53824296131211102</v>
      </c>
      <c r="I329">
        <f t="shared" si="44"/>
        <v>0.33736295585997655</v>
      </c>
      <c r="J329">
        <f t="shared" si="44"/>
        <v>1.3910814643569822E-29</v>
      </c>
      <c r="K329">
        <f t="shared" si="48"/>
        <v>0.87560592165776474</v>
      </c>
      <c r="L329">
        <f t="shared" si="49"/>
        <v>7.3896062080568905</v>
      </c>
      <c r="M329">
        <f t="shared" si="50"/>
        <v>54.606279910152935</v>
      </c>
    </row>
    <row r="330" spans="1:13" x14ac:dyDescent="0.25">
      <c r="A330" s="9">
        <v>958.89999999998599</v>
      </c>
      <c r="B330" s="10">
        <v>87</v>
      </c>
      <c r="C330">
        <f t="shared" si="45"/>
        <v>64.551772452804926</v>
      </c>
      <c r="D330">
        <f t="shared" si="46"/>
        <v>279.70000000001392</v>
      </c>
      <c r="E330">
        <f t="shared" si="47"/>
        <v>22.448227547195074</v>
      </c>
      <c r="F330">
        <f t="shared" si="44"/>
        <v>2.8953421794395924E-9</v>
      </c>
      <c r="G330">
        <f t="shared" si="44"/>
        <v>2.4408034630853967E-17</v>
      </c>
      <c r="H330">
        <f t="shared" si="44"/>
        <v>0.44224757263235237</v>
      </c>
      <c r="I330">
        <f t="shared" si="44"/>
        <v>0.41184525383314236</v>
      </c>
      <c r="J330">
        <f t="shared" si="44"/>
        <v>6.7656051040306256E-30</v>
      </c>
      <c r="K330">
        <f t="shared" si="48"/>
        <v>0.85409282936083697</v>
      </c>
      <c r="L330">
        <f t="shared" si="49"/>
        <v>21.594134717834237</v>
      </c>
      <c r="M330">
        <f t="shared" si="50"/>
        <v>466.30665421197392</v>
      </c>
    </row>
    <row r="331" spans="1:13" x14ac:dyDescent="0.25">
      <c r="A331" s="9">
        <v>958.94999999998504</v>
      </c>
      <c r="B331" s="10">
        <v>76</v>
      </c>
      <c r="C331">
        <f t="shared" si="45"/>
        <v>64.36875703532769</v>
      </c>
      <c r="D331">
        <f t="shared" si="46"/>
        <v>279.65000000001487</v>
      </c>
      <c r="E331">
        <f t="shared" si="47"/>
        <v>11.63124296467231</v>
      </c>
      <c r="F331">
        <f t="shared" si="44"/>
        <v>1.8620014186238712E-9</v>
      </c>
      <c r="G331">
        <f t="shared" si="44"/>
        <v>1.3819463657573474E-17</v>
      </c>
      <c r="H331">
        <f t="shared" si="44"/>
        <v>0.36204351961783593</v>
      </c>
      <c r="I331">
        <f t="shared" si="44"/>
        <v>0.50093221196793525</v>
      </c>
      <c r="J331">
        <f t="shared" si="44"/>
        <v>3.2784528966735416E-30</v>
      </c>
      <c r="K331">
        <f t="shared" si="48"/>
        <v>0.86297573344777256</v>
      </c>
      <c r="L331">
        <f t="shared" si="49"/>
        <v>10.768267231224538</v>
      </c>
      <c r="M331">
        <f t="shared" si="50"/>
        <v>115.95557916306417</v>
      </c>
    </row>
    <row r="332" spans="1:13" x14ac:dyDescent="0.25">
      <c r="A332" s="9">
        <v>958.99999999998499</v>
      </c>
      <c r="B332" s="10">
        <v>71</v>
      </c>
      <c r="C332">
        <f t="shared" si="45"/>
        <v>64.185741617847725</v>
      </c>
      <c r="D332">
        <f t="shared" si="46"/>
        <v>279.60000000001492</v>
      </c>
      <c r="E332">
        <f t="shared" si="47"/>
        <v>6.8142583821522749</v>
      </c>
      <c r="F332">
        <f t="shared" si="44"/>
        <v>1.1930766319817575E-9</v>
      </c>
      <c r="G332">
        <f t="shared" si="44"/>
        <v>7.7957479125317813E-18</v>
      </c>
      <c r="H332">
        <f t="shared" si="44"/>
        <v>0.29530059384587659</v>
      </c>
      <c r="I332">
        <f t="shared" si="44"/>
        <v>0.60706063966314883</v>
      </c>
      <c r="J332">
        <f t="shared" si="44"/>
        <v>1.5828489522204949E-30</v>
      </c>
      <c r="K332">
        <f t="shared" si="48"/>
        <v>0.90236123470210206</v>
      </c>
      <c r="L332">
        <f t="shared" si="49"/>
        <v>5.9118971474501727</v>
      </c>
      <c r="M332">
        <f t="shared" si="50"/>
        <v>34.95052788202949</v>
      </c>
    </row>
    <row r="333" spans="1:13" x14ac:dyDescent="0.25">
      <c r="A333" s="9">
        <v>959.04999999998495</v>
      </c>
      <c r="B333" s="10">
        <v>53</v>
      </c>
      <c r="C333">
        <f t="shared" si="45"/>
        <v>64.002726200367306</v>
      </c>
      <c r="D333">
        <f t="shared" si="46"/>
        <v>279.55000000001496</v>
      </c>
      <c r="E333">
        <f t="shared" si="47"/>
        <v>-11.002726200367306</v>
      </c>
      <c r="F333">
        <f t="shared" si="44"/>
        <v>7.6166656770988341E-10</v>
      </c>
      <c r="G333">
        <f t="shared" si="44"/>
        <v>4.3815987878544605E-18</v>
      </c>
      <c r="H333">
        <f t="shared" si="44"/>
        <v>0.23998057197320508</v>
      </c>
      <c r="I333">
        <f t="shared" si="44"/>
        <v>0.73298217364614282</v>
      </c>
      <c r="J333">
        <f t="shared" si="44"/>
        <v>7.6140937448319615E-31</v>
      </c>
      <c r="K333">
        <f t="shared" si="48"/>
        <v>0.97296274638101443</v>
      </c>
      <c r="L333">
        <f t="shared" si="49"/>
        <v>-11.975688946748321</v>
      </c>
      <c r="M333">
        <f t="shared" si="50"/>
        <v>143.4171257492699</v>
      </c>
    </row>
    <row r="334" spans="1:13" x14ac:dyDescent="0.25">
      <c r="A334" s="9">
        <v>959.09999999998502</v>
      </c>
      <c r="B334" s="10">
        <v>70</v>
      </c>
      <c r="C334">
        <f t="shared" si="45"/>
        <v>63.819710782886432</v>
      </c>
      <c r="D334">
        <f t="shared" si="46"/>
        <v>279.50000000001489</v>
      </c>
      <c r="E334">
        <f t="shared" si="47"/>
        <v>6.1802892171135682</v>
      </c>
      <c r="F334">
        <f t="shared" si="44"/>
        <v>4.8447310054938249E-10</v>
      </c>
      <c r="G334">
        <f t="shared" si="44"/>
        <v>2.4536671590071449E-18</v>
      </c>
      <c r="H334">
        <f t="shared" si="44"/>
        <v>0.19431041063915144</v>
      </c>
      <c r="I334">
        <f t="shared" si="44"/>
        <v>0.88178553786314995</v>
      </c>
      <c r="J334">
        <f t="shared" si="44"/>
        <v>3.6492632009280281E-31</v>
      </c>
      <c r="K334">
        <f t="shared" si="48"/>
        <v>1.0760959489867745</v>
      </c>
      <c r="L334">
        <f t="shared" si="49"/>
        <v>5.1041932681267941</v>
      </c>
      <c r="M334">
        <f t="shared" si="50"/>
        <v>26.052788918390881</v>
      </c>
    </row>
    <row r="335" spans="1:13" x14ac:dyDescent="0.25">
      <c r="A335" s="9">
        <v>959.14999999998497</v>
      </c>
      <c r="B335" s="10">
        <v>73</v>
      </c>
      <c r="C335">
        <f t="shared" si="45"/>
        <v>63.636695365406013</v>
      </c>
      <c r="D335">
        <f t="shared" si="46"/>
        <v>279.45000000001494</v>
      </c>
      <c r="E335">
        <f t="shared" si="47"/>
        <v>9.3633046345939874</v>
      </c>
      <c r="F335">
        <f t="shared" si="44"/>
        <v>3.0703131013908299E-10</v>
      </c>
      <c r="G335">
        <f t="shared" si="44"/>
        <v>1.3690109260218646E-18</v>
      </c>
      <c r="H335">
        <f t="shared" si="44"/>
        <v>0.15675603748479564</v>
      </c>
      <c r="I335">
        <f t="shared" si="44"/>
        <v>1.0569166815065494</v>
      </c>
      <c r="J335">
        <f t="shared" si="44"/>
        <v>1.7426107049381076E-31</v>
      </c>
      <c r="K335">
        <f t="shared" si="48"/>
        <v>1.2136727192983763</v>
      </c>
      <c r="L335">
        <f t="shared" si="49"/>
        <v>8.1496319152956112</v>
      </c>
      <c r="M335">
        <f t="shared" si="50"/>
        <v>66.416500354804811</v>
      </c>
    </row>
    <row r="336" spans="1:13" x14ac:dyDescent="0.25">
      <c r="A336" s="9">
        <v>959.19999999998504</v>
      </c>
      <c r="B336" s="10">
        <v>71</v>
      </c>
      <c r="C336">
        <f t="shared" si="45"/>
        <v>63.453679947925139</v>
      </c>
      <c r="D336">
        <f t="shared" si="46"/>
        <v>279.40000000001487</v>
      </c>
      <c r="E336">
        <f t="shared" si="47"/>
        <v>7.5463200520748615</v>
      </c>
      <c r="F336">
        <f t="shared" si="44"/>
        <v>1.9386699765829537E-10</v>
      </c>
      <c r="G336">
        <f t="shared" si="44"/>
        <v>7.6103810092539297E-19</v>
      </c>
      <c r="H336">
        <f t="shared" si="44"/>
        <v>0.12599714534132639</v>
      </c>
      <c r="I336">
        <f t="shared" si="44"/>
        <v>1.2621958706107672</v>
      </c>
      <c r="J336">
        <f t="shared" si="44"/>
        <v>8.2909403230371227E-32</v>
      </c>
      <c r="K336">
        <f t="shared" si="48"/>
        <v>1.3881930161459606</v>
      </c>
      <c r="L336">
        <f t="shared" si="49"/>
        <v>6.1581270359289011</v>
      </c>
      <c r="M336">
        <f t="shared" si="50"/>
        <v>37.922528590638471</v>
      </c>
    </row>
    <row r="337" spans="1:13" x14ac:dyDescent="0.25">
      <c r="A337" s="9">
        <v>959.24999999998499</v>
      </c>
      <c r="B337" s="10">
        <v>80</v>
      </c>
      <c r="C337">
        <f t="shared" si="45"/>
        <v>63.270664530445174</v>
      </c>
      <c r="D337">
        <f t="shared" si="46"/>
        <v>279.35000000001492</v>
      </c>
      <c r="E337">
        <f t="shared" si="47"/>
        <v>16.729335469554826</v>
      </c>
      <c r="F337">
        <f t="shared" si="44"/>
        <v>1.2196446781991382E-10</v>
      </c>
      <c r="G337">
        <f t="shared" si="44"/>
        <v>4.2151604189842959E-19</v>
      </c>
      <c r="H337">
        <f t="shared" si="44"/>
        <v>0.10090329681813823</v>
      </c>
      <c r="I337">
        <f t="shared" si="44"/>
        <v>1.5018307048474016</v>
      </c>
      <c r="J337">
        <f t="shared" si="44"/>
        <v>3.9302069784092963E-32</v>
      </c>
      <c r="K337">
        <f t="shared" si="48"/>
        <v>1.6027340017875042</v>
      </c>
      <c r="L337">
        <f t="shared" si="49"/>
        <v>15.126601467767323</v>
      </c>
      <c r="M337">
        <f t="shared" si="50"/>
        <v>228.81407196466051</v>
      </c>
    </row>
    <row r="338" spans="1:13" x14ac:dyDescent="0.25">
      <c r="A338" s="9">
        <v>959.29999999998495</v>
      </c>
      <c r="B338" s="10">
        <v>77</v>
      </c>
      <c r="C338">
        <f t="shared" si="45"/>
        <v>63.087649112964755</v>
      </c>
      <c r="D338">
        <f t="shared" si="46"/>
        <v>279.30000000001496</v>
      </c>
      <c r="E338">
        <f t="shared" si="47"/>
        <v>13.912350887035245</v>
      </c>
      <c r="F338">
        <f t="shared" si="44"/>
        <v>7.6448855371797506E-11</v>
      </c>
      <c r="G338">
        <f t="shared" si="44"/>
        <v>2.3261088662756275E-19</v>
      </c>
      <c r="H338">
        <f t="shared" si="44"/>
        <v>8.0511557554109603E-2</v>
      </c>
      <c r="I338">
        <f t="shared" si="44"/>
        <v>1.7804239393278529</v>
      </c>
      <c r="J338">
        <f t="shared" si="44"/>
        <v>1.8562449169427972E-32</v>
      </c>
      <c r="K338">
        <f t="shared" si="48"/>
        <v>1.8609354969584113</v>
      </c>
      <c r="L338">
        <f t="shared" si="49"/>
        <v>12.051415390076833</v>
      </c>
      <c r="M338">
        <f t="shared" si="50"/>
        <v>145.23661290418076</v>
      </c>
    </row>
    <row r="339" spans="1:13" x14ac:dyDescent="0.25">
      <c r="A339" s="9">
        <v>959.34999999998502</v>
      </c>
      <c r="B339" s="10">
        <v>66</v>
      </c>
      <c r="C339">
        <f t="shared" si="45"/>
        <v>62.904633695483881</v>
      </c>
      <c r="D339">
        <f t="shared" si="46"/>
        <v>279.25000000001489</v>
      </c>
      <c r="E339">
        <f t="shared" si="47"/>
        <v>3.0953663045161193</v>
      </c>
      <c r="F339">
        <f t="shared" si="44"/>
        <v>4.7743787803700176E-11</v>
      </c>
      <c r="G339">
        <f t="shared" si="44"/>
        <v>1.2789518296288299E-19</v>
      </c>
      <c r="H339">
        <f t="shared" si="44"/>
        <v>6.4005798864443117E-2</v>
      </c>
      <c r="I339">
        <f t="shared" si="44"/>
        <v>2.1029749169762928</v>
      </c>
      <c r="J339">
        <f t="shared" si="44"/>
        <v>8.7350089455075281E-33</v>
      </c>
      <c r="K339">
        <f t="shared" si="48"/>
        <v>2.1669807158884797</v>
      </c>
      <c r="L339">
        <f t="shared" si="49"/>
        <v>0.92838558862763954</v>
      </c>
      <c r="M339">
        <f t="shared" si="50"/>
        <v>0.86189980117148879</v>
      </c>
    </row>
    <row r="340" spans="1:13" x14ac:dyDescent="0.25">
      <c r="A340" s="9">
        <v>959.39999999998497</v>
      </c>
      <c r="B340" s="10">
        <v>65</v>
      </c>
      <c r="C340">
        <f t="shared" si="45"/>
        <v>62.721618278003461</v>
      </c>
      <c r="D340">
        <f t="shared" si="46"/>
        <v>279.20000000001494</v>
      </c>
      <c r="E340">
        <f t="shared" si="47"/>
        <v>2.2783817219965385</v>
      </c>
      <c r="F340">
        <f t="shared" si="44"/>
        <v>2.9707833202313453E-11</v>
      </c>
      <c r="G340">
        <f t="shared" si="44"/>
        <v>7.0062650061246399E-20</v>
      </c>
      <c r="H340">
        <f t="shared" si="44"/>
        <v>5.0697744469064866E-2</v>
      </c>
      <c r="I340">
        <f t="shared" si="44"/>
        <v>2.4748733665646641</v>
      </c>
      <c r="J340">
        <f t="shared" si="44"/>
        <v>4.0954313690013909E-33</v>
      </c>
      <c r="K340">
        <f t="shared" si="48"/>
        <v>2.5255711110634369</v>
      </c>
      <c r="L340">
        <f t="shared" si="49"/>
        <v>-0.24718938906689836</v>
      </c>
      <c r="M340">
        <f t="shared" si="50"/>
        <v>6.1102594067266452E-2</v>
      </c>
    </row>
    <row r="341" spans="1:13" x14ac:dyDescent="0.25">
      <c r="A341" s="9">
        <v>959.44999999998504</v>
      </c>
      <c r="B341" s="10">
        <v>76</v>
      </c>
      <c r="C341">
        <f t="shared" si="45"/>
        <v>62.538602860523042</v>
      </c>
      <c r="D341">
        <f t="shared" si="46"/>
        <v>279.15000000001487</v>
      </c>
      <c r="E341">
        <f t="shared" si="47"/>
        <v>13.461397139476958</v>
      </c>
      <c r="F341">
        <f t="shared" si="44"/>
        <v>1.8417611348225121E-11</v>
      </c>
      <c r="G341">
        <f t="shared" si="44"/>
        <v>3.8240816309541215E-20</v>
      </c>
      <c r="H341">
        <f t="shared" si="44"/>
        <v>4.0009781116578789E-2</v>
      </c>
      <c r="I341">
        <f t="shared" si="44"/>
        <v>2.9018843011181823</v>
      </c>
      <c r="J341">
        <f t="shared" si="44"/>
        <v>1.9131286367665154E-33</v>
      </c>
      <c r="K341">
        <f t="shared" si="48"/>
        <v>2.9418940822531785</v>
      </c>
      <c r="L341">
        <f t="shared" si="49"/>
        <v>10.51950305722378</v>
      </c>
      <c r="M341">
        <f t="shared" si="50"/>
        <v>110.65994457094045</v>
      </c>
    </row>
    <row r="342" spans="1:13" x14ac:dyDescent="0.25">
      <c r="A342" s="9">
        <v>959.49999999998499</v>
      </c>
      <c r="B342" s="10">
        <v>58</v>
      </c>
      <c r="C342">
        <f t="shared" si="45"/>
        <v>62.355587443042623</v>
      </c>
      <c r="D342">
        <f t="shared" si="46"/>
        <v>279.10000000001492</v>
      </c>
      <c r="E342">
        <f t="shared" si="47"/>
        <v>-4.3555874430426229</v>
      </c>
      <c r="F342">
        <f t="shared" si="44"/>
        <v>1.1376373792086338E-11</v>
      </c>
      <c r="G342">
        <f t="shared" si="44"/>
        <v>2.0795816200930536E-20</v>
      </c>
      <c r="H342">
        <f t="shared" si="44"/>
        <v>3.1459508593550838E-2</v>
      </c>
      <c r="I342">
        <f t="shared" si="44"/>
        <v>3.3901227674338132</v>
      </c>
      <c r="J342">
        <f t="shared" si="44"/>
        <v>8.9042411699456058E-34</v>
      </c>
      <c r="K342">
        <f t="shared" si="48"/>
        <v>3.4215822760387407</v>
      </c>
      <c r="L342">
        <f t="shared" si="49"/>
        <v>-7.777169719081364</v>
      </c>
      <c r="M342">
        <f t="shared" si="50"/>
        <v>60.484368839396105</v>
      </c>
    </row>
    <row r="343" spans="1:13" x14ac:dyDescent="0.25">
      <c r="A343" s="9">
        <v>959.54999999998495</v>
      </c>
      <c r="B343" s="10">
        <v>68</v>
      </c>
      <c r="C343">
        <f t="shared" si="45"/>
        <v>62.172572025562204</v>
      </c>
      <c r="D343">
        <f t="shared" si="46"/>
        <v>279.05000000001496</v>
      </c>
      <c r="E343">
        <f t="shared" si="47"/>
        <v>5.8274279744377964</v>
      </c>
      <c r="F343">
        <f t="shared" si="44"/>
        <v>7.0013634637453333E-12</v>
      </c>
      <c r="G343">
        <f t="shared" si="44"/>
        <v>1.1267641171913971E-20</v>
      </c>
      <c r="H343">
        <f t="shared" si="44"/>
        <v>2.4645969988527926E-2</v>
      </c>
      <c r="I343">
        <f t="shared" si="44"/>
        <v>3.9460172561077518</v>
      </c>
      <c r="J343">
        <f t="shared" si="44"/>
        <v>4.1291235489730431E-34</v>
      </c>
      <c r="K343">
        <f t="shared" si="48"/>
        <v>3.970663226103281</v>
      </c>
      <c r="L343">
        <f t="shared" si="49"/>
        <v>1.8567647483345153</v>
      </c>
      <c r="M343">
        <f t="shared" si="50"/>
        <v>3.4475753306577359</v>
      </c>
    </row>
    <row r="344" spans="1:13" x14ac:dyDescent="0.25">
      <c r="A344" s="9">
        <v>959.59999999998502</v>
      </c>
      <c r="B344" s="10">
        <v>67</v>
      </c>
      <c r="C344">
        <f t="shared" si="45"/>
        <v>61.98955660808133</v>
      </c>
      <c r="D344">
        <f t="shared" si="46"/>
        <v>279.00000000001489</v>
      </c>
      <c r="E344">
        <f t="shared" si="47"/>
        <v>5.0104433919186704</v>
      </c>
      <c r="F344">
        <f t="shared" si="44"/>
        <v>4.2930862753155243E-12</v>
      </c>
      <c r="G344">
        <f t="shared" si="44"/>
        <v>6.0827261899066282E-21</v>
      </c>
      <c r="H344">
        <f t="shared" si="44"/>
        <v>1.923747718446224E-2</v>
      </c>
      <c r="I344">
        <f t="shared" si="44"/>
        <v>4.5762606880758199</v>
      </c>
      <c r="J344">
        <f t="shared" si="44"/>
        <v>1.9077746026130336E-34</v>
      </c>
      <c r="K344">
        <f t="shared" si="48"/>
        <v>4.5954981652645754</v>
      </c>
      <c r="L344">
        <f t="shared" si="49"/>
        <v>0.41494522665409495</v>
      </c>
      <c r="M344">
        <f t="shared" si="50"/>
        <v>0.17217954112301823</v>
      </c>
    </row>
    <row r="345" spans="1:13" x14ac:dyDescent="0.25">
      <c r="A345" s="9">
        <v>959.64999999998497</v>
      </c>
      <c r="B345" s="10">
        <v>79</v>
      </c>
      <c r="C345">
        <f t="shared" si="45"/>
        <v>61.80654119060091</v>
      </c>
      <c r="D345">
        <f t="shared" si="46"/>
        <v>278.95000000001494</v>
      </c>
      <c r="E345">
        <f t="shared" si="47"/>
        <v>17.19345880939909</v>
      </c>
      <c r="F345">
        <f t="shared" si="44"/>
        <v>2.6227979189395135E-12</v>
      </c>
      <c r="G345">
        <f t="shared" si="44"/>
        <v>3.2716870010757676E-21</v>
      </c>
      <c r="H345">
        <f t="shared" si="44"/>
        <v>1.4960928311709436E-2</v>
      </c>
      <c r="I345">
        <f t="shared" si="44"/>
        <v>5.2877480529760073</v>
      </c>
      <c r="J345">
        <f t="shared" si="44"/>
        <v>8.782223185539752E-35</v>
      </c>
      <c r="K345">
        <f t="shared" si="48"/>
        <v>5.3027089812903396</v>
      </c>
      <c r="L345">
        <f t="shared" si="49"/>
        <v>11.890749828108749</v>
      </c>
      <c r="M345">
        <f t="shared" si="50"/>
        <v>141.38993147466826</v>
      </c>
    </row>
    <row r="346" spans="1:13" x14ac:dyDescent="0.25">
      <c r="A346" s="9">
        <v>959.69999999998504</v>
      </c>
      <c r="B346" s="10">
        <v>92</v>
      </c>
      <c r="C346">
        <f t="shared" si="45"/>
        <v>61.623525773120491</v>
      </c>
      <c r="D346">
        <f t="shared" si="46"/>
        <v>278.90000000001487</v>
      </c>
      <c r="E346">
        <f t="shared" si="47"/>
        <v>30.376474226879509</v>
      </c>
      <c r="F346">
        <f t="shared" si="44"/>
        <v>1.5964975860466866E-12</v>
      </c>
      <c r="G346">
        <f t="shared" si="44"/>
        <v>1.7532887705541816E-21</v>
      </c>
      <c r="H346">
        <f t="shared" si="44"/>
        <v>1.1592502221626236E-2</v>
      </c>
      <c r="I346">
        <f t="shared" si="44"/>
        <v>6.0874999898377764</v>
      </c>
      <c r="J346">
        <f t="shared" si="44"/>
        <v>4.0280059030434319E-35</v>
      </c>
      <c r="K346">
        <f t="shared" si="48"/>
        <v>6.0990924920609988</v>
      </c>
      <c r="L346">
        <f t="shared" si="49"/>
        <v>24.277381734818512</v>
      </c>
      <c r="M346">
        <f t="shared" si="50"/>
        <v>589.39126389809951</v>
      </c>
    </row>
    <row r="347" spans="1:13" x14ac:dyDescent="0.25">
      <c r="A347" s="9">
        <v>959.74999999998499</v>
      </c>
      <c r="B347" s="10">
        <v>61</v>
      </c>
      <c r="C347">
        <f t="shared" si="45"/>
        <v>61.440510355640072</v>
      </c>
      <c r="D347">
        <f t="shared" si="46"/>
        <v>278.85000000001492</v>
      </c>
      <c r="E347">
        <f t="shared" si="47"/>
        <v>-0.44051035564007179</v>
      </c>
      <c r="F347">
        <f t="shared" si="44"/>
        <v>9.682330963720367E-13</v>
      </c>
      <c r="G347">
        <f t="shared" si="44"/>
        <v>9.3614554679295895E-22</v>
      </c>
      <c r="H347">
        <f t="shared" si="44"/>
        <v>8.949608867035122E-3</v>
      </c>
      <c r="I347">
        <f t="shared" si="44"/>
        <v>6.9825718732666155</v>
      </c>
      <c r="J347">
        <f t="shared" si="44"/>
        <v>1.840703968333786E-35</v>
      </c>
      <c r="K347">
        <f t="shared" si="48"/>
        <v>6.991521482134619</v>
      </c>
      <c r="L347">
        <f t="shared" si="49"/>
        <v>-7.4320318377746908</v>
      </c>
      <c r="M347">
        <f t="shared" si="50"/>
        <v>55.23509723769665</v>
      </c>
    </row>
    <row r="348" spans="1:13" x14ac:dyDescent="0.25">
      <c r="A348" s="9">
        <v>959.79999999998495</v>
      </c>
      <c r="B348" s="10">
        <v>100</v>
      </c>
      <c r="C348">
        <f t="shared" si="45"/>
        <v>61.257494938159653</v>
      </c>
      <c r="D348">
        <f t="shared" si="46"/>
        <v>278.80000000001496</v>
      </c>
      <c r="E348">
        <f t="shared" si="47"/>
        <v>38.742505061840347</v>
      </c>
      <c r="F348">
        <f t="shared" si="44"/>
        <v>5.850591864535862E-13</v>
      </c>
      <c r="G348">
        <f t="shared" si="44"/>
        <v>4.9801396584898265E-22</v>
      </c>
      <c r="H348">
        <f t="shared" si="44"/>
        <v>6.8839727833754707E-3</v>
      </c>
      <c r="I348">
        <f t="shared" si="44"/>
        <v>7.9799482982760654</v>
      </c>
      <c r="J348">
        <f t="shared" si="44"/>
        <v>8.3808104943830916E-36</v>
      </c>
      <c r="K348">
        <f t="shared" si="48"/>
        <v>7.9868322710600257</v>
      </c>
      <c r="L348">
        <f t="shared" si="49"/>
        <v>30.755672790780324</v>
      </c>
      <c r="M348">
        <f t="shared" si="50"/>
        <v>945.91140881354511</v>
      </c>
    </row>
    <row r="349" spans="1:13" x14ac:dyDescent="0.25">
      <c r="A349" s="9">
        <v>959.84999999998502</v>
      </c>
      <c r="B349" s="10">
        <v>86</v>
      </c>
      <c r="C349">
        <f t="shared" si="45"/>
        <v>61.074479520678778</v>
      </c>
      <c r="D349">
        <f t="shared" si="46"/>
        <v>278.75000000001489</v>
      </c>
      <c r="E349">
        <f t="shared" si="47"/>
        <v>24.925520479321222</v>
      </c>
      <c r="F349">
        <f t="shared" si="44"/>
        <v>3.5223126607691322E-13</v>
      </c>
      <c r="G349">
        <f t="shared" si="44"/>
        <v>2.6396593821835838E-22</v>
      </c>
      <c r="H349">
        <f t="shared" si="44"/>
        <v>5.2757287166565305E-3</v>
      </c>
      <c r="I349">
        <f t="shared" si="44"/>
        <v>9.0864232412345292</v>
      </c>
      <c r="J349">
        <f t="shared" si="44"/>
        <v>3.8018616973962964E-36</v>
      </c>
      <c r="K349">
        <f t="shared" si="48"/>
        <v>9.0916989699515387</v>
      </c>
      <c r="L349">
        <f t="shared" si="49"/>
        <v>15.833821509369683</v>
      </c>
      <c r="M349">
        <f t="shared" si="50"/>
        <v>250.70990359057802</v>
      </c>
    </row>
    <row r="350" spans="1:13" x14ac:dyDescent="0.25">
      <c r="A350" s="9">
        <v>959.89999999998497</v>
      </c>
      <c r="B350" s="10">
        <v>83</v>
      </c>
      <c r="C350">
        <f t="shared" si="45"/>
        <v>60.891464103198359</v>
      </c>
      <c r="D350">
        <f t="shared" si="46"/>
        <v>278.70000000001494</v>
      </c>
      <c r="E350">
        <f t="shared" si="47"/>
        <v>22.108535896801641</v>
      </c>
      <c r="F350">
        <f t="shared" si="44"/>
        <v>2.1128284025937045E-13</v>
      </c>
      <c r="G350">
        <f t="shared" si="44"/>
        <v>1.3939990549066212E-22</v>
      </c>
      <c r="H350">
        <f t="shared" si="44"/>
        <v>4.0284129948492085E-3</v>
      </c>
      <c r="I350">
        <f t="shared" si="44"/>
        <v>10.308466608150997</v>
      </c>
      <c r="J350">
        <f t="shared" si="44"/>
        <v>1.7183626705961977E-36</v>
      </c>
      <c r="K350">
        <f t="shared" si="48"/>
        <v>10.312495021146058</v>
      </c>
      <c r="L350">
        <f t="shared" si="49"/>
        <v>11.796040875655583</v>
      </c>
      <c r="M350">
        <f t="shared" si="50"/>
        <v>139.14658034013735</v>
      </c>
    </row>
    <row r="351" spans="1:13" x14ac:dyDescent="0.25">
      <c r="A351" s="9">
        <v>959.94999999998504</v>
      </c>
      <c r="B351" s="10">
        <v>75</v>
      </c>
      <c r="C351">
        <f t="shared" si="45"/>
        <v>60.70844868571794</v>
      </c>
      <c r="D351">
        <f t="shared" si="46"/>
        <v>278.65000000001487</v>
      </c>
      <c r="E351">
        <f t="shared" si="47"/>
        <v>14.29155131428206</v>
      </c>
      <c r="F351">
        <f t="shared" si="44"/>
        <v>1.262724976207109E-13</v>
      </c>
      <c r="G351">
        <f t="shared" si="44"/>
        <v>7.3347495742331279E-23</v>
      </c>
      <c r="H351">
        <f t="shared" si="44"/>
        <v>3.0647407476939096E-3</v>
      </c>
      <c r="I351">
        <f t="shared" si="44"/>
        <v>11.652078356614931</v>
      </c>
      <c r="J351">
        <f t="shared" si="44"/>
        <v>7.7382288012855526E-37</v>
      </c>
      <c r="K351">
        <f t="shared" si="48"/>
        <v>11.655143097362751</v>
      </c>
      <c r="L351">
        <f t="shared" si="49"/>
        <v>2.6364082169193086</v>
      </c>
      <c r="M351">
        <f t="shared" si="50"/>
        <v>6.9506482862396481</v>
      </c>
    </row>
    <row r="352" spans="1:13" x14ac:dyDescent="0.25">
      <c r="A352" s="9">
        <v>959.99999999998499</v>
      </c>
      <c r="B352" s="10">
        <v>88</v>
      </c>
      <c r="C352">
        <f t="shared" si="45"/>
        <v>60.525433268237521</v>
      </c>
      <c r="D352">
        <f t="shared" si="46"/>
        <v>278.60000000001492</v>
      </c>
      <c r="E352">
        <f t="shared" si="47"/>
        <v>27.474566731762479</v>
      </c>
      <c r="F352">
        <f t="shared" si="44"/>
        <v>7.5190251370502476E-14</v>
      </c>
      <c r="G352">
        <f t="shared" si="44"/>
        <v>3.8451768906164944E-23</v>
      </c>
      <c r="H352">
        <f t="shared" si="44"/>
        <v>2.3230669096826772E-3</v>
      </c>
      <c r="I352">
        <f t="shared" si="44"/>
        <v>13.122631883346891</v>
      </c>
      <c r="J352">
        <f t="shared" si="44"/>
        <v>3.4719744885956969E-37</v>
      </c>
      <c r="K352">
        <f t="shared" si="48"/>
        <v>13.124954950256649</v>
      </c>
      <c r="L352">
        <f t="shared" si="49"/>
        <v>14.34961178150583</v>
      </c>
      <c r="M352">
        <f t="shared" si="50"/>
        <v>205.91135827993094</v>
      </c>
    </row>
    <row r="353" spans="1:13" x14ac:dyDescent="0.25">
      <c r="A353" s="9">
        <v>960.04999999998404</v>
      </c>
      <c r="B353" s="10">
        <v>99</v>
      </c>
      <c r="C353">
        <f t="shared" si="45"/>
        <v>60.342417850760285</v>
      </c>
      <c r="D353">
        <f t="shared" si="46"/>
        <v>278.55000000001587</v>
      </c>
      <c r="E353">
        <f t="shared" si="47"/>
        <v>38.657582149239715</v>
      </c>
      <c r="F353">
        <f t="shared" si="44"/>
        <v>4.4609003765889978E-14</v>
      </c>
      <c r="G353">
        <f t="shared" si="44"/>
        <v>2.0084248130633532E-23</v>
      </c>
      <c r="H353">
        <f t="shared" si="44"/>
        <v>1.7544375601209242E-3</v>
      </c>
      <c r="I353">
        <f t="shared" si="44"/>
        <v>14.724708892423354</v>
      </c>
      <c r="J353">
        <f t="shared" si="44"/>
        <v>1.5521000248559236E-37</v>
      </c>
      <c r="K353">
        <f t="shared" si="48"/>
        <v>14.72646332998352</v>
      </c>
      <c r="L353">
        <f t="shared" si="49"/>
        <v>23.931118819256195</v>
      </c>
      <c r="M353">
        <f t="shared" si="50"/>
        <v>572.69844794135804</v>
      </c>
    </row>
    <row r="354" spans="1:13" x14ac:dyDescent="0.25">
      <c r="A354" s="9">
        <v>960.09999999998399</v>
      </c>
      <c r="B354" s="10">
        <v>107</v>
      </c>
      <c r="C354">
        <f t="shared" si="45"/>
        <v>60.15940243328032</v>
      </c>
      <c r="D354">
        <f t="shared" si="46"/>
        <v>278.50000000001592</v>
      </c>
      <c r="E354">
        <f t="shared" si="47"/>
        <v>46.84059756671968</v>
      </c>
      <c r="F354">
        <f t="shared" si="44"/>
        <v>2.636888303627068E-14</v>
      </c>
      <c r="G354">
        <f t="shared" si="44"/>
        <v>1.0452087928491535E-23</v>
      </c>
      <c r="H354">
        <f t="shared" si="44"/>
        <v>1.3201471299624362E-3</v>
      </c>
      <c r="I354">
        <f t="shared" si="44"/>
        <v>16.46192848357585</v>
      </c>
      <c r="J354">
        <f t="shared" si="44"/>
        <v>6.9130724444150401E-38</v>
      </c>
      <c r="K354">
        <f t="shared" si="48"/>
        <v>16.463248630705838</v>
      </c>
      <c r="L354">
        <f t="shared" si="49"/>
        <v>30.377348936013842</v>
      </c>
      <c r="M354">
        <f t="shared" si="50"/>
        <v>922.78332838034135</v>
      </c>
    </row>
    <row r="355" spans="1:13" x14ac:dyDescent="0.25">
      <c r="A355" s="9">
        <v>960.14999999998395</v>
      </c>
      <c r="B355" s="10">
        <v>83</v>
      </c>
      <c r="C355">
        <f t="shared" si="45"/>
        <v>59.976387015799901</v>
      </c>
      <c r="D355">
        <f t="shared" si="46"/>
        <v>278.45000000001596</v>
      </c>
      <c r="E355">
        <f t="shared" si="47"/>
        <v>23.023612984200099</v>
      </c>
      <c r="F355">
        <f t="shared" si="44"/>
        <v>1.5529918083306646E-14</v>
      </c>
      <c r="G355">
        <f t="shared" si="44"/>
        <v>5.4194941602014373E-24</v>
      </c>
      <c r="H355">
        <f t="shared" si="44"/>
        <v>9.8972599487301763E-4</v>
      </c>
      <c r="I355">
        <f t="shared" si="44"/>
        <v>18.336773706915739</v>
      </c>
      <c r="J355">
        <f t="shared" si="44"/>
        <v>3.0678260571069864E-38</v>
      </c>
      <c r="K355">
        <f t="shared" si="48"/>
        <v>18.337763432910627</v>
      </c>
      <c r="L355">
        <f t="shared" si="49"/>
        <v>4.685849551289472</v>
      </c>
      <c r="M355">
        <f t="shared" si="50"/>
        <v>21.957186017319746</v>
      </c>
    </row>
    <row r="356" spans="1:13" x14ac:dyDescent="0.25">
      <c r="A356" s="9">
        <v>960.19999999998402</v>
      </c>
      <c r="B356" s="10">
        <v>99</v>
      </c>
      <c r="C356">
        <f t="shared" si="45"/>
        <v>59.793371598319027</v>
      </c>
      <c r="D356">
        <f t="shared" si="46"/>
        <v>278.40000000001589</v>
      </c>
      <c r="E356">
        <f t="shared" si="47"/>
        <v>39.206628401680973</v>
      </c>
      <c r="F356">
        <f t="shared" si="44"/>
        <v>9.1128625060175579E-15</v>
      </c>
      <c r="G356">
        <f t="shared" si="44"/>
        <v>2.799772041814212E-24</v>
      </c>
      <c r="H356">
        <f t="shared" si="44"/>
        <v>7.3929171612818788E-4</v>
      </c>
      <c r="I356">
        <f t="shared" si="44"/>
        <v>20.350419302178672</v>
      </c>
      <c r="J356">
        <f t="shared" si="44"/>
        <v>1.3564337197988635E-38</v>
      </c>
      <c r="K356">
        <f t="shared" si="48"/>
        <v>20.351158593894809</v>
      </c>
      <c r="L356">
        <f t="shared" si="49"/>
        <v>18.855469807786164</v>
      </c>
      <c r="M356">
        <f t="shared" si="50"/>
        <v>355.52874167233563</v>
      </c>
    </row>
    <row r="357" spans="1:13" x14ac:dyDescent="0.25">
      <c r="A357" s="9">
        <v>960.24999999998397</v>
      </c>
      <c r="B357" s="10">
        <v>98</v>
      </c>
      <c r="C357">
        <f t="shared" si="45"/>
        <v>59.610356180838608</v>
      </c>
      <c r="D357">
        <f t="shared" si="46"/>
        <v>278.35000000001594</v>
      </c>
      <c r="E357">
        <f t="shared" si="47"/>
        <v>38.389643819161392</v>
      </c>
      <c r="F357">
        <f t="shared" si="44"/>
        <v>5.3278095530774972E-15</v>
      </c>
      <c r="G357">
        <f t="shared" si="44"/>
        <v>1.4411023084863857E-24</v>
      </c>
      <c r="H357">
        <f t="shared" si="44"/>
        <v>5.5020549626026369E-4</v>
      </c>
      <c r="I357">
        <f t="shared" si="44"/>
        <v>22.502564752744295</v>
      </c>
      <c r="J357">
        <f t="shared" si="44"/>
        <v>5.9755054204709714E-39</v>
      </c>
      <c r="K357">
        <f t="shared" si="48"/>
        <v>22.503114958240559</v>
      </c>
      <c r="L357">
        <f t="shared" si="49"/>
        <v>15.886528860920833</v>
      </c>
      <c r="M357">
        <f t="shared" si="50"/>
        <v>252.38179924887061</v>
      </c>
    </row>
    <row r="358" spans="1:13" x14ac:dyDescent="0.25">
      <c r="A358" s="9">
        <v>960.29999999998404</v>
      </c>
      <c r="B358" s="10">
        <v>108</v>
      </c>
      <c r="C358">
        <f t="shared" si="45"/>
        <v>59.427340763357734</v>
      </c>
      <c r="D358">
        <f t="shared" si="46"/>
        <v>278.30000000001587</v>
      </c>
      <c r="E358">
        <f t="shared" si="47"/>
        <v>48.572659236642266</v>
      </c>
      <c r="F358">
        <f t="shared" si="44"/>
        <v>3.1034931304991696E-15</v>
      </c>
      <c r="G358">
        <f t="shared" si="44"/>
        <v>7.3905230703102526E-25</v>
      </c>
      <c r="H358">
        <f t="shared" si="44"/>
        <v>4.0798315367924023E-4</v>
      </c>
      <c r="I358">
        <f t="shared" si="44"/>
        <v>24.791277119746642</v>
      </c>
      <c r="J358">
        <f t="shared" si="44"/>
        <v>2.6227623073695163E-39</v>
      </c>
      <c r="K358">
        <f t="shared" si="48"/>
        <v>24.791685102900324</v>
      </c>
      <c r="L358">
        <f t="shared" si="49"/>
        <v>23.780974133741942</v>
      </c>
      <c r="M358">
        <f t="shared" si="50"/>
        <v>565.53473074970339</v>
      </c>
    </row>
    <row r="359" spans="1:13" x14ac:dyDescent="0.25">
      <c r="A359" s="9">
        <v>960.34999999998399</v>
      </c>
      <c r="B359" s="10">
        <v>108</v>
      </c>
      <c r="C359">
        <f t="shared" si="45"/>
        <v>59.244325345877769</v>
      </c>
      <c r="D359">
        <f t="shared" si="46"/>
        <v>278.25000000001592</v>
      </c>
      <c r="E359">
        <f t="shared" si="47"/>
        <v>48.755674654122231</v>
      </c>
      <c r="F359">
        <f t="shared" si="44"/>
        <v>1.801196549467354E-15</v>
      </c>
      <c r="G359">
        <f t="shared" si="44"/>
        <v>3.7762762907716159E-25</v>
      </c>
      <c r="H359">
        <f t="shared" si="44"/>
        <v>3.0141701086688167E-4</v>
      </c>
      <c r="I359">
        <f t="shared" si="44"/>
        <v>27.212848356023247</v>
      </c>
      <c r="J359">
        <f t="shared" si="44"/>
        <v>1.1469683773616742E-39</v>
      </c>
      <c r="K359">
        <f t="shared" si="48"/>
        <v>27.213149773034115</v>
      </c>
      <c r="L359">
        <f t="shared" si="49"/>
        <v>21.542524881088116</v>
      </c>
      <c r="M359">
        <f t="shared" si="50"/>
        <v>464.08037825230059</v>
      </c>
    </row>
    <row r="360" spans="1:13" x14ac:dyDescent="0.25">
      <c r="A360" s="9">
        <v>960.39999999998395</v>
      </c>
      <c r="B360" s="10">
        <v>111</v>
      </c>
      <c r="C360">
        <f t="shared" si="45"/>
        <v>59.06130992839735</v>
      </c>
      <c r="D360">
        <f t="shared" si="46"/>
        <v>278.20000000001596</v>
      </c>
      <c r="E360">
        <f t="shared" si="47"/>
        <v>51.93869007160265</v>
      </c>
      <c r="F360">
        <f t="shared" si="44"/>
        <v>1.0415488552133649E-15</v>
      </c>
      <c r="G360">
        <f t="shared" si="44"/>
        <v>1.9224744136126534E-25</v>
      </c>
      <c r="H360">
        <f t="shared" si="44"/>
        <v>2.2187149427924205E-4</v>
      </c>
      <c r="I360">
        <f t="shared" si="44"/>
        <v>29.761671916025666</v>
      </c>
      <c r="J360">
        <f t="shared" si="44"/>
        <v>4.9974927948656553E-40</v>
      </c>
      <c r="K360">
        <f t="shared" si="48"/>
        <v>29.761893787519945</v>
      </c>
      <c r="L360">
        <f t="shared" si="49"/>
        <v>22.176796284082705</v>
      </c>
      <c r="M360">
        <f t="shared" si="50"/>
        <v>491.81029342570446</v>
      </c>
    </row>
    <row r="361" spans="1:13" x14ac:dyDescent="0.25">
      <c r="A361" s="9">
        <v>960.44999999998402</v>
      </c>
      <c r="B361" s="10">
        <v>103</v>
      </c>
      <c r="C361">
        <f t="shared" si="45"/>
        <v>58.878294510916476</v>
      </c>
      <c r="D361">
        <f t="shared" si="46"/>
        <v>278.15000000001589</v>
      </c>
      <c r="E361">
        <f t="shared" si="47"/>
        <v>44.121705489083524</v>
      </c>
      <c r="F361">
        <f t="shared" si="44"/>
        <v>6.000762068057722E-16</v>
      </c>
      <c r="G361">
        <f t="shared" si="44"/>
        <v>9.7513691321706599E-26</v>
      </c>
      <c r="H361">
        <f t="shared" si="44"/>
        <v>1.6272095320901786E-4</v>
      </c>
      <c r="I361">
        <f t="shared" si="44"/>
        <v>32.430143458095024</v>
      </c>
      <c r="J361">
        <f t="shared" si="44"/>
        <v>2.1695073744658448E-40</v>
      </c>
      <c r="K361">
        <f t="shared" si="48"/>
        <v>32.430306179048237</v>
      </c>
      <c r="L361">
        <f t="shared" si="49"/>
        <v>11.691399310035287</v>
      </c>
      <c r="M361">
        <f t="shared" si="50"/>
        <v>136.68881782669359</v>
      </c>
    </row>
    <row r="362" spans="1:13" x14ac:dyDescent="0.25">
      <c r="A362" s="9">
        <v>960.49999999998397</v>
      </c>
      <c r="B362" s="10">
        <v>95</v>
      </c>
      <c r="C362">
        <f t="shared" si="45"/>
        <v>58.695279093436056</v>
      </c>
      <c r="D362">
        <f t="shared" si="46"/>
        <v>278.10000000001594</v>
      </c>
      <c r="E362">
        <f t="shared" si="47"/>
        <v>36.304720906563944</v>
      </c>
      <c r="F362">
        <f t="shared" si="44"/>
        <v>3.444620565988484E-16</v>
      </c>
      <c r="G362">
        <f t="shared" si="44"/>
        <v>4.9280924517323241E-26</v>
      </c>
      <c r="H362">
        <f t="shared" si="44"/>
        <v>1.1890323556886221E-4</v>
      </c>
      <c r="I362">
        <f t="shared" si="44"/>
        <v>35.208590267358311</v>
      </c>
      <c r="J362">
        <f t="shared" si="44"/>
        <v>9.3837905685767785E-41</v>
      </c>
      <c r="K362">
        <f t="shared" si="48"/>
        <v>35.208709170593878</v>
      </c>
      <c r="L362">
        <f t="shared" si="49"/>
        <v>1.0960117359700661</v>
      </c>
      <c r="M362">
        <f t="shared" si="50"/>
        <v>1.2012417253841179</v>
      </c>
    </row>
    <row r="363" spans="1:13" x14ac:dyDescent="0.25">
      <c r="A363" s="9">
        <v>960.54999999998404</v>
      </c>
      <c r="B363" s="10">
        <v>102</v>
      </c>
      <c r="C363">
        <f t="shared" si="45"/>
        <v>58.512263675955182</v>
      </c>
      <c r="D363">
        <f t="shared" si="46"/>
        <v>278.05000000001587</v>
      </c>
      <c r="E363">
        <f t="shared" si="47"/>
        <v>43.487736324044818</v>
      </c>
      <c r="F363">
        <f t="shared" si="44"/>
        <v>1.9700833240192598E-16</v>
      </c>
      <c r="G363">
        <f t="shared" si="44"/>
        <v>2.4814202287705219E-26</v>
      </c>
      <c r="H363">
        <f t="shared" si="44"/>
        <v>8.6566944239211462E-5</v>
      </c>
      <c r="I363">
        <f t="shared" si="44"/>
        <v>38.085233701327105</v>
      </c>
      <c r="J363">
        <f t="shared" si="44"/>
        <v>4.0439306937329478E-41</v>
      </c>
      <c r="K363">
        <f t="shared" si="48"/>
        <v>38.085320268271346</v>
      </c>
      <c r="L363">
        <f t="shared" si="49"/>
        <v>5.4024160557734717</v>
      </c>
      <c r="M363">
        <f t="shared" si="50"/>
        <v>29.186099239678995</v>
      </c>
    </row>
    <row r="364" spans="1:13" x14ac:dyDescent="0.25">
      <c r="A364" s="9">
        <v>960.59999999998399</v>
      </c>
      <c r="B364" s="10">
        <v>114</v>
      </c>
      <c r="C364">
        <f t="shared" si="45"/>
        <v>58.329248258475218</v>
      </c>
      <c r="D364">
        <f t="shared" si="46"/>
        <v>278.00000000001592</v>
      </c>
      <c r="E364">
        <f t="shared" si="47"/>
        <v>55.670751741524782</v>
      </c>
      <c r="F364">
        <f t="shared" si="44"/>
        <v>1.122628391148002E-16</v>
      </c>
      <c r="G364">
        <f t="shared" si="44"/>
        <v>1.2448872290889908E-26</v>
      </c>
      <c r="H364">
        <f t="shared" si="44"/>
        <v>6.2794083174951094E-5</v>
      </c>
      <c r="I364">
        <f t="shared" si="44"/>
        <v>41.046188472121344</v>
      </c>
      <c r="J364">
        <f t="shared" si="44"/>
        <v>1.7363502065311017E-41</v>
      </c>
      <c r="K364">
        <f t="shared" si="48"/>
        <v>41.046251266204521</v>
      </c>
      <c r="L364">
        <f t="shared" si="49"/>
        <v>14.624500475320261</v>
      </c>
      <c r="M364">
        <f t="shared" si="50"/>
        <v>213.87601415264254</v>
      </c>
    </row>
    <row r="365" spans="1:13" x14ac:dyDescent="0.25">
      <c r="A365" s="9">
        <v>960.64999999998395</v>
      </c>
      <c r="B365" s="10">
        <v>132</v>
      </c>
      <c r="C365">
        <f t="shared" si="45"/>
        <v>58.146232840994799</v>
      </c>
      <c r="D365">
        <f t="shared" si="46"/>
        <v>277.95000000001596</v>
      </c>
      <c r="E365">
        <f t="shared" si="47"/>
        <v>73.853767159005201</v>
      </c>
      <c r="F365">
        <f t="shared" si="44"/>
        <v>6.3737594572409326E-17</v>
      </c>
      <c r="G365">
        <f t="shared" si="44"/>
        <v>6.2225432909056932E-27</v>
      </c>
      <c r="H365">
        <f t="shared" si="44"/>
        <v>4.5383039806603904E-5</v>
      </c>
      <c r="I365">
        <f t="shared" si="44"/>
        <v>44.075501931852145</v>
      </c>
      <c r="J365">
        <f t="shared" si="44"/>
        <v>7.428124324108737E-42</v>
      </c>
      <c r="K365">
        <f t="shared" si="48"/>
        <v>44.075547314891949</v>
      </c>
      <c r="L365">
        <f t="shared" si="49"/>
        <v>29.778219844113252</v>
      </c>
      <c r="M365">
        <f t="shared" si="50"/>
        <v>886.74237708434032</v>
      </c>
    </row>
    <row r="366" spans="1:13" x14ac:dyDescent="0.25">
      <c r="A366" s="9">
        <v>960.69999999998402</v>
      </c>
      <c r="B366" s="10">
        <v>123</v>
      </c>
      <c r="C366">
        <f t="shared" si="45"/>
        <v>57.963217423513925</v>
      </c>
      <c r="D366">
        <f t="shared" si="46"/>
        <v>277.90000000001589</v>
      </c>
      <c r="E366">
        <f t="shared" si="47"/>
        <v>65.036782576486075</v>
      </c>
      <c r="F366">
        <f t="shared" ref="F366:J416" si="51">F$5*EXP(-(($D366-F$6)^2)/(2*F$7^2))</f>
        <v>3.6054837220677449E-17</v>
      </c>
      <c r="G366">
        <f t="shared" si="51"/>
        <v>3.0989463915640211E-27</v>
      </c>
      <c r="H366">
        <f t="shared" si="51"/>
        <v>3.2679594717060087E-5</v>
      </c>
      <c r="I366">
        <f t="shared" si="51"/>
        <v>47.15523572800651</v>
      </c>
      <c r="J366">
        <f t="shared" si="51"/>
        <v>3.1661335255214698E-42</v>
      </c>
      <c r="K366">
        <f t="shared" si="48"/>
        <v>47.155268407601227</v>
      </c>
      <c r="L366">
        <f t="shared" si="49"/>
        <v>17.881514168884848</v>
      </c>
      <c r="M366">
        <f t="shared" si="50"/>
        <v>319.7485489720296</v>
      </c>
    </row>
    <row r="367" spans="1:13" x14ac:dyDescent="0.25">
      <c r="A367" s="9">
        <v>960.74999999998397</v>
      </c>
      <c r="B367" s="10">
        <v>92</v>
      </c>
      <c r="C367">
        <f t="shared" si="45"/>
        <v>57.780202006033505</v>
      </c>
      <c r="D367">
        <f t="shared" si="46"/>
        <v>277.85000000001594</v>
      </c>
      <c r="E367">
        <f t="shared" si="47"/>
        <v>34.219797993966495</v>
      </c>
      <c r="F367">
        <f t="shared" si="51"/>
        <v>2.0320745216353501E-17</v>
      </c>
      <c r="G367">
        <f t="shared" si="51"/>
        <v>1.5376886966352638E-27</v>
      </c>
      <c r="H367">
        <f t="shared" si="51"/>
        <v>2.3445956961778822E-5</v>
      </c>
      <c r="I367">
        <f t="shared" si="51"/>
        <v>50.26559125959087</v>
      </c>
      <c r="J367">
        <f t="shared" si="51"/>
        <v>1.3445826738538442E-42</v>
      </c>
      <c r="K367">
        <f t="shared" si="48"/>
        <v>50.265614705547833</v>
      </c>
      <c r="L367">
        <f t="shared" si="49"/>
        <v>-16.045816711581338</v>
      </c>
      <c r="M367">
        <f t="shared" si="50"/>
        <v>257.46823394166296</v>
      </c>
    </row>
    <row r="368" spans="1:13" x14ac:dyDescent="0.25">
      <c r="A368" s="9">
        <v>960.79999999998404</v>
      </c>
      <c r="B368" s="10">
        <v>134</v>
      </c>
      <c r="C368">
        <f t="shared" si="45"/>
        <v>57.597186588553086</v>
      </c>
      <c r="D368">
        <f t="shared" si="46"/>
        <v>277.80000000001587</v>
      </c>
      <c r="E368">
        <f t="shared" si="47"/>
        <v>76.402813411446914</v>
      </c>
      <c r="F368">
        <f t="shared" si="51"/>
        <v>1.1411006265701388E-17</v>
      </c>
      <c r="G368">
        <f t="shared" si="51"/>
        <v>7.6020549077725951E-28</v>
      </c>
      <c r="H368">
        <f t="shared" si="51"/>
        <v>1.6759748092971281E-5</v>
      </c>
      <c r="I368">
        <f t="shared" si="51"/>
        <v>53.385079312554517</v>
      </c>
      <c r="J368">
        <f t="shared" si="51"/>
        <v>5.6892368796632641E-43</v>
      </c>
      <c r="K368">
        <f t="shared" si="48"/>
        <v>53.385096072302609</v>
      </c>
      <c r="L368">
        <f t="shared" si="49"/>
        <v>23.017717339144305</v>
      </c>
      <c r="M368">
        <f t="shared" si="50"/>
        <v>529.81531150474439</v>
      </c>
    </row>
    <row r="369" spans="1:13" x14ac:dyDescent="0.25">
      <c r="A369" s="9">
        <v>960.84999999998399</v>
      </c>
      <c r="B369" s="10">
        <v>124</v>
      </c>
      <c r="C369">
        <f t="shared" si="45"/>
        <v>57.414171171072667</v>
      </c>
      <c r="D369">
        <f t="shared" si="46"/>
        <v>277.75000000001592</v>
      </c>
      <c r="E369">
        <f t="shared" si="47"/>
        <v>66.585828828927333</v>
      </c>
      <c r="F369">
        <f t="shared" si="51"/>
        <v>6.3843469280325664E-18</v>
      </c>
      <c r="G369">
        <f t="shared" si="51"/>
        <v>3.7445687096625445E-28</v>
      </c>
      <c r="H369">
        <f t="shared" si="51"/>
        <v>1.1936451331533294E-5</v>
      </c>
      <c r="I369">
        <f t="shared" si="51"/>
        <v>56.490733111613373</v>
      </c>
      <c r="J369">
        <f t="shared" si="51"/>
        <v>2.3984393690847894E-43</v>
      </c>
      <c r="K369">
        <f t="shared" si="48"/>
        <v>56.490745048064703</v>
      </c>
      <c r="L369">
        <f t="shared" si="49"/>
        <v>10.09508378086263</v>
      </c>
      <c r="M369">
        <f t="shared" si="50"/>
        <v>101.91071654263574</v>
      </c>
    </row>
    <row r="370" spans="1:13" x14ac:dyDescent="0.25">
      <c r="A370" s="9">
        <v>960.89999999998395</v>
      </c>
      <c r="B370" s="10">
        <v>133</v>
      </c>
      <c r="C370">
        <f t="shared" si="45"/>
        <v>57.231155753592247</v>
      </c>
      <c r="D370">
        <f t="shared" si="46"/>
        <v>277.70000000001596</v>
      </c>
      <c r="E370">
        <f t="shared" si="47"/>
        <v>75.768844246407753</v>
      </c>
      <c r="F370">
        <f t="shared" si="51"/>
        <v>3.5589118838400621E-18</v>
      </c>
      <c r="G370">
        <f t="shared" si="51"/>
        <v>1.8377262866545721E-28</v>
      </c>
      <c r="H370">
        <f t="shared" si="51"/>
        <v>8.4701518888784195E-6</v>
      </c>
      <c r="I370">
        <f t="shared" si="51"/>
        <v>59.558362828309711</v>
      </c>
      <c r="J370">
        <f t="shared" si="51"/>
        <v>1.0074226098475958E-43</v>
      </c>
      <c r="K370">
        <f t="shared" si="48"/>
        <v>59.558371298461601</v>
      </c>
      <c r="L370">
        <f t="shared" si="49"/>
        <v>16.210472947946151</v>
      </c>
      <c r="M370">
        <f t="shared" si="50"/>
        <v>262.77943319609398</v>
      </c>
    </row>
    <row r="371" spans="1:13" x14ac:dyDescent="0.25">
      <c r="A371" s="9">
        <v>960.94999999998402</v>
      </c>
      <c r="B371" s="10">
        <v>145</v>
      </c>
      <c r="C371">
        <f t="shared" si="45"/>
        <v>57.048140336111373</v>
      </c>
      <c r="D371">
        <f t="shared" si="46"/>
        <v>277.65000000001589</v>
      </c>
      <c r="E371">
        <f t="shared" si="47"/>
        <v>87.951859663888627</v>
      </c>
      <c r="F371">
        <f t="shared" si="51"/>
        <v>1.9766337825380949E-18</v>
      </c>
      <c r="G371">
        <f t="shared" si="51"/>
        <v>8.9860343155697717E-29</v>
      </c>
      <c r="H371">
        <f t="shared" si="51"/>
        <v>5.9884632210260994E-6</v>
      </c>
      <c r="I371">
        <f t="shared" si="51"/>
        <v>62.5628483673296</v>
      </c>
      <c r="J371">
        <f t="shared" si="51"/>
        <v>4.2160219632619549E-44</v>
      </c>
      <c r="K371">
        <f t="shared" si="48"/>
        <v>62.562854355792823</v>
      </c>
      <c r="L371">
        <f t="shared" si="49"/>
        <v>25.389005308095804</v>
      </c>
      <c r="M371">
        <f t="shared" si="50"/>
        <v>644.60159053451696</v>
      </c>
    </row>
    <row r="372" spans="1:13" x14ac:dyDescent="0.25">
      <c r="A372" s="9">
        <v>960.99999999998397</v>
      </c>
      <c r="B372" s="10">
        <v>118</v>
      </c>
      <c r="C372">
        <f t="shared" si="45"/>
        <v>56.865124918630954</v>
      </c>
      <c r="D372">
        <f t="shared" si="46"/>
        <v>277.60000000001594</v>
      </c>
      <c r="E372">
        <f t="shared" si="47"/>
        <v>61.134875081369046</v>
      </c>
      <c r="F372">
        <f t="shared" si="51"/>
        <v>1.0938138384603343E-18</v>
      </c>
      <c r="G372">
        <f t="shared" si="51"/>
        <v>4.3778768400194891E-29</v>
      </c>
      <c r="H372">
        <f t="shared" si="51"/>
        <v>4.2184003723907543E-6</v>
      </c>
      <c r="I372">
        <f t="shared" si="51"/>
        <v>65.478466056096551</v>
      </c>
      <c r="J372">
        <f t="shared" si="51"/>
        <v>1.7579327514089996E-44</v>
      </c>
      <c r="K372">
        <f t="shared" si="48"/>
        <v>65.478470274496928</v>
      </c>
      <c r="L372">
        <f t="shared" si="49"/>
        <v>-4.3435951931278822</v>
      </c>
      <c r="M372">
        <f t="shared" si="50"/>
        <v>18.866819201763644</v>
      </c>
    </row>
    <row r="373" spans="1:13" x14ac:dyDescent="0.25">
      <c r="A373" s="9">
        <v>961.04999999998404</v>
      </c>
      <c r="B373" s="10">
        <v>124</v>
      </c>
      <c r="C373">
        <f t="shared" si="45"/>
        <v>56.682109501150535</v>
      </c>
      <c r="D373">
        <f t="shared" si="46"/>
        <v>277.55000000001587</v>
      </c>
      <c r="E373">
        <f t="shared" si="47"/>
        <v>67.317890498849465</v>
      </c>
      <c r="F373">
        <f t="shared" si="51"/>
        <v>6.0307154197703264E-19</v>
      </c>
      <c r="G373">
        <f t="shared" si="51"/>
        <v>2.1250405825707695E-29</v>
      </c>
      <c r="H373">
        <f t="shared" si="51"/>
        <v>2.9606592651514095E-6</v>
      </c>
      <c r="I373">
        <f t="shared" si="51"/>
        <v>68.279243727214393</v>
      </c>
      <c r="J373">
        <f t="shared" si="51"/>
        <v>7.3031441327743552E-45</v>
      </c>
      <c r="K373">
        <f t="shared" si="48"/>
        <v>68.279246687873652</v>
      </c>
      <c r="L373">
        <f t="shared" si="49"/>
        <v>-0.96135618902418685</v>
      </c>
      <c r="M373">
        <f t="shared" si="50"/>
        <v>0.9242057221751081</v>
      </c>
    </row>
    <row r="374" spans="1:13" x14ac:dyDescent="0.25">
      <c r="A374" s="9">
        <v>961.09999999998399</v>
      </c>
      <c r="B374" s="10">
        <v>141</v>
      </c>
      <c r="C374">
        <f t="shared" si="45"/>
        <v>56.499094083670116</v>
      </c>
      <c r="D374">
        <f t="shared" si="46"/>
        <v>277.50000000001592</v>
      </c>
      <c r="E374">
        <f t="shared" si="47"/>
        <v>84.500905916329884</v>
      </c>
      <c r="F374">
        <f t="shared" si="51"/>
        <v>3.312855388551595E-19</v>
      </c>
      <c r="G374">
        <f t="shared" si="51"/>
        <v>1.0277302476828768E-29</v>
      </c>
      <c r="H374">
        <f t="shared" si="51"/>
        <v>2.0703190669073144E-6</v>
      </c>
      <c r="I374">
        <f t="shared" si="51"/>
        <v>70.939337651212114</v>
      </c>
      <c r="J374">
        <f t="shared" si="51"/>
        <v>3.0229134155206626E-45</v>
      </c>
      <c r="K374">
        <f t="shared" si="48"/>
        <v>70.939339721531184</v>
      </c>
      <c r="L374">
        <f t="shared" si="49"/>
        <v>13.561566194798701</v>
      </c>
      <c r="M374">
        <f t="shared" si="50"/>
        <v>183.91607765590692</v>
      </c>
    </row>
    <row r="375" spans="1:13" x14ac:dyDescent="0.25">
      <c r="A375" s="9">
        <v>961.14999999998304</v>
      </c>
      <c r="B375" s="10">
        <v>116</v>
      </c>
      <c r="C375">
        <f t="shared" si="45"/>
        <v>56.31607866619288</v>
      </c>
      <c r="D375">
        <f t="shared" si="46"/>
        <v>277.45000000001687</v>
      </c>
      <c r="E375">
        <f t="shared" si="47"/>
        <v>59.68392133380712</v>
      </c>
      <c r="F375">
        <f t="shared" si="51"/>
        <v>1.8131942941614214E-19</v>
      </c>
      <c r="G375">
        <f t="shared" si="51"/>
        <v>4.9522124850036238E-30</v>
      </c>
      <c r="H375">
        <f t="shared" si="51"/>
        <v>1.4424287067377046E-6</v>
      </c>
      <c r="I375">
        <f t="shared" si="51"/>
        <v>73.433423889158377</v>
      </c>
      <c r="J375">
        <f t="shared" si="51"/>
        <v>1.2466649969905449E-45</v>
      </c>
      <c r="K375">
        <f t="shared" si="48"/>
        <v>73.433425331587088</v>
      </c>
      <c r="L375">
        <f t="shared" si="49"/>
        <v>-13.749503997779968</v>
      </c>
      <c r="M375">
        <f t="shared" si="50"/>
        <v>189.04886018496731</v>
      </c>
    </row>
    <row r="376" spans="1:13" x14ac:dyDescent="0.25">
      <c r="A376" s="9">
        <v>961.19999999998299</v>
      </c>
      <c r="B376" s="10">
        <v>108</v>
      </c>
      <c r="C376">
        <f t="shared" si="45"/>
        <v>56.13306324871246</v>
      </c>
      <c r="D376">
        <f t="shared" si="46"/>
        <v>277.40000000001692</v>
      </c>
      <c r="E376">
        <f t="shared" si="47"/>
        <v>51.86693675128754</v>
      </c>
      <c r="F376">
        <f t="shared" si="51"/>
        <v>9.8876806336900945E-20</v>
      </c>
      <c r="G376">
        <f t="shared" si="51"/>
        <v>2.3775388622756792E-30</v>
      </c>
      <c r="H376">
        <f t="shared" si="51"/>
        <v>1.0012894812184313E-6</v>
      </c>
      <c r="I376">
        <f t="shared" si="51"/>
        <v>75.737095926908921</v>
      </c>
      <c r="J376">
        <f t="shared" si="51"/>
        <v>5.1225009234243489E-46</v>
      </c>
      <c r="K376">
        <f t="shared" si="48"/>
        <v>75.737096928198397</v>
      </c>
      <c r="L376">
        <f t="shared" si="49"/>
        <v>-23.870160176910858</v>
      </c>
      <c r="M376">
        <f t="shared" si="50"/>
        <v>569.78454687138094</v>
      </c>
    </row>
    <row r="377" spans="1:13" x14ac:dyDescent="0.25">
      <c r="A377" s="9">
        <v>961.24999999998295</v>
      </c>
      <c r="B377" s="10">
        <v>129</v>
      </c>
      <c r="C377">
        <f t="shared" si="45"/>
        <v>55.950047831232496</v>
      </c>
      <c r="D377">
        <f t="shared" si="46"/>
        <v>277.35000000001696</v>
      </c>
      <c r="E377">
        <f t="shared" si="47"/>
        <v>73.049952168767504</v>
      </c>
      <c r="F377">
        <f t="shared" si="51"/>
        <v>5.3722070073145794E-20</v>
      </c>
      <c r="G377">
        <f t="shared" si="51"/>
        <v>1.1372716153238546E-30</v>
      </c>
      <c r="H377">
        <f t="shared" si="51"/>
        <v>6.9252135859684463E-7</v>
      </c>
      <c r="I377">
        <f t="shared" si="51"/>
        <v>77.827259956562401</v>
      </c>
      <c r="J377">
        <f t="shared" si="51"/>
        <v>2.0971164484953529E-46</v>
      </c>
      <c r="K377">
        <f t="shared" si="48"/>
        <v>77.827260649083755</v>
      </c>
      <c r="L377">
        <f t="shared" si="49"/>
        <v>-4.7773084803162504</v>
      </c>
      <c r="M377">
        <f t="shared" si="50"/>
        <v>22.82267631610156</v>
      </c>
    </row>
    <row r="378" spans="1:13" x14ac:dyDescent="0.25">
      <c r="A378" s="9">
        <v>961.29999999998302</v>
      </c>
      <c r="B378" s="10">
        <v>120</v>
      </c>
      <c r="C378">
        <f t="shared" si="45"/>
        <v>55.767032413751622</v>
      </c>
      <c r="D378">
        <f t="shared" si="46"/>
        <v>277.30000000001689</v>
      </c>
      <c r="E378">
        <f t="shared" si="47"/>
        <v>64.232967586248378</v>
      </c>
      <c r="F378">
        <f t="shared" si="51"/>
        <v>2.9081665120470066E-20</v>
      </c>
      <c r="G378">
        <f t="shared" si="51"/>
        <v>5.4201211886910907E-31</v>
      </c>
      <c r="H378">
        <f t="shared" si="51"/>
        <v>4.7721590815893585E-7</v>
      </c>
      <c r="I378">
        <f t="shared" si="51"/>
        <v>79.682518914080163</v>
      </c>
      <c r="J378">
        <f t="shared" si="51"/>
        <v>8.5540398578501232E-47</v>
      </c>
      <c r="K378">
        <f t="shared" si="48"/>
        <v>79.682519391296069</v>
      </c>
      <c r="L378">
        <f t="shared" si="49"/>
        <v>-15.44955180504769</v>
      </c>
      <c r="M378">
        <f t="shared" si="50"/>
        <v>238.68865097685236</v>
      </c>
    </row>
    <row r="379" spans="1:13" x14ac:dyDescent="0.25">
      <c r="A379" s="9">
        <v>961.34999999998297</v>
      </c>
      <c r="B379" s="10">
        <v>117</v>
      </c>
      <c r="C379">
        <f t="shared" si="45"/>
        <v>55.584016996271203</v>
      </c>
      <c r="D379">
        <f t="shared" si="46"/>
        <v>277.25000000001694</v>
      </c>
      <c r="E379">
        <f t="shared" si="47"/>
        <v>61.415983003728797</v>
      </c>
      <c r="F379">
        <f t="shared" si="51"/>
        <v>1.5685343034579368E-20</v>
      </c>
      <c r="G379">
        <f t="shared" si="51"/>
        <v>2.5737242579731587E-31</v>
      </c>
      <c r="H379">
        <f t="shared" si="51"/>
        <v>3.2764600317295169E-7</v>
      </c>
      <c r="I379">
        <f t="shared" si="51"/>
        <v>81.283536377226952</v>
      </c>
      <c r="J379">
        <f t="shared" si="51"/>
        <v>3.4763877761963143E-47</v>
      </c>
      <c r="K379">
        <f t="shared" si="48"/>
        <v>81.283536704872958</v>
      </c>
      <c r="L379">
        <f t="shared" si="49"/>
        <v>-19.867553701144161</v>
      </c>
      <c r="M379">
        <f t="shared" si="50"/>
        <v>394.71969006784701</v>
      </c>
    </row>
    <row r="380" spans="1:13" x14ac:dyDescent="0.25">
      <c r="A380" s="9">
        <v>961.39999999998304</v>
      </c>
      <c r="B380" s="10">
        <v>137</v>
      </c>
      <c r="C380">
        <f t="shared" si="45"/>
        <v>55.401001578790328</v>
      </c>
      <c r="D380">
        <f t="shared" si="46"/>
        <v>277.20000000001687</v>
      </c>
      <c r="E380">
        <f t="shared" si="47"/>
        <v>81.598998421209672</v>
      </c>
      <c r="F380">
        <f t="shared" si="51"/>
        <v>8.4290182593531908E-21</v>
      </c>
      <c r="G380">
        <f t="shared" si="51"/>
        <v>1.2176521962816295E-31</v>
      </c>
      <c r="H380">
        <f t="shared" si="51"/>
        <v>2.2413158283857077E-7</v>
      </c>
      <c r="I380">
        <f t="shared" si="51"/>
        <v>82.613371689234299</v>
      </c>
      <c r="J380">
        <f t="shared" si="51"/>
        <v>1.4076457729339014E-47</v>
      </c>
      <c r="K380">
        <f t="shared" si="48"/>
        <v>82.613371913365881</v>
      </c>
      <c r="L380">
        <f t="shared" si="49"/>
        <v>-1.01437349215621</v>
      </c>
      <c r="M380">
        <f t="shared" si="50"/>
        <v>1.0289535815891846</v>
      </c>
    </row>
    <row r="381" spans="1:13" x14ac:dyDescent="0.25">
      <c r="A381" s="9">
        <v>961.44999999998299</v>
      </c>
      <c r="B381" s="10">
        <v>122</v>
      </c>
      <c r="C381">
        <f t="shared" si="45"/>
        <v>55.217986161310364</v>
      </c>
      <c r="D381">
        <f t="shared" si="46"/>
        <v>277.15000000001692</v>
      </c>
      <c r="E381">
        <f t="shared" si="47"/>
        <v>66.782013838689636</v>
      </c>
      <c r="F381">
        <f t="shared" si="51"/>
        <v>4.5130296824071347E-21</v>
      </c>
      <c r="G381">
        <f t="shared" si="51"/>
        <v>5.7397465896210443E-32</v>
      </c>
      <c r="H381">
        <f t="shared" si="51"/>
        <v>1.5275993450605838E-7</v>
      </c>
      <c r="I381">
        <f t="shared" si="51"/>
        <v>83.65777819578507</v>
      </c>
      <c r="J381">
        <f t="shared" si="51"/>
        <v>5.6789333089712399E-48</v>
      </c>
      <c r="K381">
        <f t="shared" si="48"/>
        <v>83.657778348545008</v>
      </c>
      <c r="L381">
        <f t="shared" si="49"/>
        <v>-16.875764509855372</v>
      </c>
      <c r="M381">
        <f t="shared" si="50"/>
        <v>284.79142779209411</v>
      </c>
    </row>
    <row r="382" spans="1:13" x14ac:dyDescent="0.25">
      <c r="A382" s="9">
        <v>961.49999999998295</v>
      </c>
      <c r="B382" s="10">
        <v>132</v>
      </c>
      <c r="C382">
        <f t="shared" si="45"/>
        <v>55.034970743829945</v>
      </c>
      <c r="D382">
        <f t="shared" si="46"/>
        <v>277.10000000001696</v>
      </c>
      <c r="E382">
        <f t="shared" si="47"/>
        <v>76.965029256170055</v>
      </c>
      <c r="F382">
        <f t="shared" si="51"/>
        <v>2.4075072679709144E-21</v>
      </c>
      <c r="G382">
        <f t="shared" si="51"/>
        <v>2.6956928245006128E-32</v>
      </c>
      <c r="H382">
        <f t="shared" si="51"/>
        <v>1.037347084149673E-7</v>
      </c>
      <c r="I382">
        <f t="shared" si="51"/>
        <v>84.405457257729637</v>
      </c>
      <c r="J382">
        <f t="shared" si="51"/>
        <v>2.2826975793141178E-48</v>
      </c>
      <c r="K382">
        <f t="shared" si="48"/>
        <v>84.405457361464343</v>
      </c>
      <c r="L382">
        <f t="shared" si="49"/>
        <v>-7.4404281052942878</v>
      </c>
      <c r="M382">
        <f t="shared" si="50"/>
        <v>55.359970390053142</v>
      </c>
    </row>
    <row r="383" spans="1:13" x14ac:dyDescent="0.25">
      <c r="A383" s="9">
        <v>961.54999999998302</v>
      </c>
      <c r="B383" s="10">
        <v>144</v>
      </c>
      <c r="C383">
        <f t="shared" si="45"/>
        <v>54.851955326349071</v>
      </c>
      <c r="D383">
        <f t="shared" si="46"/>
        <v>277.05000000001689</v>
      </c>
      <c r="E383">
        <f t="shared" si="47"/>
        <v>89.148044673650929</v>
      </c>
      <c r="F383">
        <f t="shared" si="51"/>
        <v>1.2796029880624374E-21</v>
      </c>
      <c r="G383">
        <f t="shared" si="51"/>
        <v>1.2614101122737825E-32</v>
      </c>
      <c r="H383">
        <f t="shared" si="51"/>
        <v>7.0185425838915377E-8</v>
      </c>
      <c r="I383">
        <f t="shared" si="51"/>
        <v>84.84826170800703</v>
      </c>
      <c r="J383">
        <f t="shared" si="51"/>
        <v>9.1419366969310555E-49</v>
      </c>
      <c r="K383">
        <f t="shared" si="48"/>
        <v>84.848261778192452</v>
      </c>
      <c r="L383">
        <f t="shared" si="49"/>
        <v>4.2997828954584776</v>
      </c>
      <c r="M383">
        <f t="shared" si="50"/>
        <v>18.48813294807729</v>
      </c>
    </row>
    <row r="384" spans="1:13" x14ac:dyDescent="0.25">
      <c r="A384" s="9">
        <v>961.59999999998297</v>
      </c>
      <c r="B384" s="10">
        <v>123</v>
      </c>
      <c r="C384">
        <f t="shared" si="45"/>
        <v>54.668939908868651</v>
      </c>
      <c r="D384">
        <f t="shared" si="46"/>
        <v>277.00000000001694</v>
      </c>
      <c r="E384">
        <f t="shared" si="47"/>
        <v>68.331060091131349</v>
      </c>
      <c r="F384">
        <f t="shared" si="51"/>
        <v>6.7762763009232039E-22</v>
      </c>
      <c r="G384">
        <f t="shared" si="51"/>
        <v>5.8809899277143268E-33</v>
      </c>
      <c r="H384">
        <f t="shared" si="51"/>
        <v>4.731273017734906E-8</v>
      </c>
      <c r="I384">
        <f t="shared" si="51"/>
        <v>84.981343630248901</v>
      </c>
      <c r="J384">
        <f t="shared" si="51"/>
        <v>3.6478440451911548E-49</v>
      </c>
      <c r="K384">
        <f t="shared" si="48"/>
        <v>84.981343677561625</v>
      </c>
      <c r="L384">
        <f t="shared" si="49"/>
        <v>-16.650283586430277</v>
      </c>
      <c r="M384">
        <f t="shared" si="50"/>
        <v>277.23194350854948</v>
      </c>
    </row>
    <row r="385" spans="1:13" x14ac:dyDescent="0.25">
      <c r="A385" s="9">
        <v>961.64999999998304</v>
      </c>
      <c r="B385" s="10">
        <v>100</v>
      </c>
      <c r="C385">
        <f t="shared" si="45"/>
        <v>54.485924491387777</v>
      </c>
      <c r="D385">
        <f t="shared" si="46"/>
        <v>276.95000000001687</v>
      </c>
      <c r="E385">
        <f t="shared" si="47"/>
        <v>45.514075508612223</v>
      </c>
      <c r="F385">
        <f t="shared" si="51"/>
        <v>3.5753222202444907E-22</v>
      </c>
      <c r="G385">
        <f t="shared" si="51"/>
        <v>2.7318244308601652E-33</v>
      </c>
      <c r="H385">
        <f t="shared" si="51"/>
        <v>3.1777322521173169E-8</v>
      </c>
      <c r="I385">
        <f t="shared" si="51"/>
        <v>84.80324271097264</v>
      </c>
      <c r="J385">
        <f t="shared" si="51"/>
        <v>1.450248876405188E-49</v>
      </c>
      <c r="K385">
        <f t="shared" si="48"/>
        <v>84.803242742749958</v>
      </c>
      <c r="L385">
        <f t="shared" si="49"/>
        <v>-39.289167234137736</v>
      </c>
      <c r="M385">
        <f t="shared" si="50"/>
        <v>1543.6386619520422</v>
      </c>
    </row>
    <row r="386" spans="1:13" x14ac:dyDescent="0.25">
      <c r="A386" s="9">
        <v>961.69999999998299</v>
      </c>
      <c r="B386" s="10">
        <v>139</v>
      </c>
      <c r="C386">
        <f t="shared" si="45"/>
        <v>54.302909073907813</v>
      </c>
      <c r="D386">
        <f t="shared" si="46"/>
        <v>276.90000000001692</v>
      </c>
      <c r="E386">
        <f t="shared" si="47"/>
        <v>84.697090926092187</v>
      </c>
      <c r="F386">
        <f t="shared" si="51"/>
        <v>1.879522338575178E-22</v>
      </c>
      <c r="G386">
        <f t="shared" si="51"/>
        <v>1.2643384786097177E-33</v>
      </c>
      <c r="H386">
        <f t="shared" si="51"/>
        <v>2.1264972022253018E-8</v>
      </c>
      <c r="I386">
        <f t="shared" si="51"/>
        <v>84.315912913818025</v>
      </c>
      <c r="J386">
        <f t="shared" si="51"/>
        <v>5.7445634964830638E-50</v>
      </c>
      <c r="K386">
        <f t="shared" si="48"/>
        <v>84.315912935082991</v>
      </c>
      <c r="L386">
        <f t="shared" si="49"/>
        <v>0.38117799100919569</v>
      </c>
      <c r="M386">
        <f t="shared" si="50"/>
        <v>0.14529666082980647</v>
      </c>
    </row>
    <row r="387" spans="1:13" x14ac:dyDescent="0.25">
      <c r="A387" s="9">
        <v>961.74999999998295</v>
      </c>
      <c r="B387" s="10">
        <v>113</v>
      </c>
      <c r="C387">
        <f t="shared" si="45"/>
        <v>54.119893656427394</v>
      </c>
      <c r="D387">
        <f t="shared" si="46"/>
        <v>276.85000000001696</v>
      </c>
      <c r="E387">
        <f t="shared" si="47"/>
        <v>58.880106343572606</v>
      </c>
      <c r="F387">
        <f t="shared" si="51"/>
        <v>9.8443720169444254E-23</v>
      </c>
      <c r="G387">
        <f t="shared" si="51"/>
        <v>5.8301824768191694E-34</v>
      </c>
      <c r="H387">
        <f t="shared" si="51"/>
        <v>1.4178182139176408E-8</v>
      </c>
      <c r="I387">
        <f t="shared" si="51"/>
        <v>83.524686794539349</v>
      </c>
      <c r="J387">
        <f t="shared" si="51"/>
        <v>2.2671473762683197E-50</v>
      </c>
      <c r="K387">
        <f t="shared" si="48"/>
        <v>83.524686808717533</v>
      </c>
      <c r="L387">
        <f t="shared" si="49"/>
        <v>-24.644580465144927</v>
      </c>
      <c r="M387">
        <f t="shared" si="50"/>
        <v>607.35534630300288</v>
      </c>
    </row>
    <row r="388" spans="1:13" x14ac:dyDescent="0.25">
      <c r="A388" s="9">
        <v>961.79999999998302</v>
      </c>
      <c r="B388" s="10">
        <v>121</v>
      </c>
      <c r="C388">
        <f t="shared" si="45"/>
        <v>53.93687823894652</v>
      </c>
      <c r="D388">
        <f t="shared" si="46"/>
        <v>276.80000000001689</v>
      </c>
      <c r="E388">
        <f t="shared" si="47"/>
        <v>67.06312176105348</v>
      </c>
      <c r="F388">
        <f t="shared" si="51"/>
        <v>5.1373217265356684E-23</v>
      </c>
      <c r="G388">
        <f t="shared" si="51"/>
        <v>2.6786080022121129E-34</v>
      </c>
      <c r="H388">
        <f t="shared" si="51"/>
        <v>9.4185599927451994E-9</v>
      </c>
      <c r="I388">
        <f t="shared" si="51"/>
        <v>82.438178368035025</v>
      </c>
      <c r="J388">
        <f t="shared" si="51"/>
        <v>8.9147812784037552E-51</v>
      </c>
      <c r="K388">
        <f t="shared" si="48"/>
        <v>82.438178377453582</v>
      </c>
      <c r="L388">
        <f t="shared" si="49"/>
        <v>-15.375056616400101</v>
      </c>
      <c r="M388">
        <f t="shared" si="50"/>
        <v>236.39236595750853</v>
      </c>
    </row>
    <row r="389" spans="1:13" x14ac:dyDescent="0.25">
      <c r="A389" s="9">
        <v>961.84999999998297</v>
      </c>
      <c r="B389" s="10">
        <v>130</v>
      </c>
      <c r="C389">
        <f t="shared" si="45"/>
        <v>53.7538628214661</v>
      </c>
      <c r="D389">
        <f t="shared" si="46"/>
        <v>276.75000000001694</v>
      </c>
      <c r="E389">
        <f t="shared" si="47"/>
        <v>76.2461371785339</v>
      </c>
      <c r="F389">
        <f t="shared" si="51"/>
        <v>2.6711220552362697E-23</v>
      </c>
      <c r="G389">
        <f t="shared" si="51"/>
        <v>1.2261522453742495E-34</v>
      </c>
      <c r="H389">
        <f t="shared" si="51"/>
        <v>6.2338548710167956E-9</v>
      </c>
      <c r="I389">
        <f t="shared" si="51"/>
        <v>81.068127001408911</v>
      </c>
      <c r="J389">
        <f t="shared" si="51"/>
        <v>3.4926080766835815E-51</v>
      </c>
      <c r="K389">
        <f t="shared" si="48"/>
        <v>81.068127007642772</v>
      </c>
      <c r="L389">
        <f t="shared" si="49"/>
        <v>-4.8219898291088725</v>
      </c>
      <c r="M389">
        <f t="shared" si="50"/>
        <v>23.251585912029412</v>
      </c>
    </row>
    <row r="390" spans="1:13" x14ac:dyDescent="0.25">
      <c r="A390" s="9">
        <v>961.89999999998304</v>
      </c>
      <c r="B390" s="10">
        <v>108</v>
      </c>
      <c r="C390">
        <f t="shared" si="45"/>
        <v>53.570847403985681</v>
      </c>
      <c r="D390">
        <f t="shared" si="46"/>
        <v>276.70000000001687</v>
      </c>
      <c r="E390">
        <f t="shared" si="47"/>
        <v>54.429152596014319</v>
      </c>
      <c r="F390">
        <f t="shared" si="51"/>
        <v>1.3837541101074024E-23</v>
      </c>
      <c r="G390">
        <f t="shared" si="51"/>
        <v>5.5922664449484056E-35</v>
      </c>
      <c r="H390">
        <f t="shared" si="51"/>
        <v>4.1109016614707225E-9</v>
      </c>
      <c r="I390">
        <f t="shared" si="51"/>
        <v>79.429186288782958</v>
      </c>
      <c r="J390">
        <f t="shared" si="51"/>
        <v>1.3633182151263328E-51</v>
      </c>
      <c r="K390">
        <f t="shared" si="48"/>
        <v>79.42918629289386</v>
      </c>
      <c r="L390">
        <f t="shared" si="49"/>
        <v>-25.000033696879541</v>
      </c>
      <c r="M390">
        <f t="shared" si="50"/>
        <v>625.00168484511255</v>
      </c>
    </row>
    <row r="391" spans="1:13" x14ac:dyDescent="0.25">
      <c r="A391" s="9">
        <v>961.94999999998299</v>
      </c>
      <c r="B391" s="10">
        <v>120</v>
      </c>
      <c r="C391">
        <f t="shared" ref="C391:C454" si="52">$P$12*A391+$Q$12</f>
        <v>53.387831986505262</v>
      </c>
      <c r="D391">
        <f t="shared" ref="D391:D454" si="53">$E$2-A391-$N$5</f>
        <v>276.65000000001692</v>
      </c>
      <c r="E391">
        <f t="shared" ref="E391:E454" si="54">B391-C391</f>
        <v>66.612168013494738</v>
      </c>
      <c r="F391">
        <f t="shared" si="51"/>
        <v>7.142205406180968E-24</v>
      </c>
      <c r="G391">
        <f t="shared" si="51"/>
        <v>2.5412040249560478E-35</v>
      </c>
      <c r="H391">
        <f t="shared" si="51"/>
        <v>2.7010070036069813E-9</v>
      </c>
      <c r="I391">
        <f t="shared" si="51"/>
        <v>77.538663216755552</v>
      </c>
      <c r="J391">
        <f t="shared" si="51"/>
        <v>5.3021601623709445E-52</v>
      </c>
      <c r="K391">
        <f t="shared" ref="K391:K454" si="55">F391+G391+H391+I391+J391</f>
        <v>77.538663219456552</v>
      </c>
      <c r="L391">
        <f t="shared" ref="L391:L454" si="56">E391-K391</f>
        <v>-10.926495205961814</v>
      </c>
      <c r="M391">
        <f t="shared" ref="M391:M454" si="57">(L391)^2</f>
        <v>119.38829748590651</v>
      </c>
    </row>
    <row r="392" spans="1:13" x14ac:dyDescent="0.25">
      <c r="A392" s="9">
        <v>961.99999999998295</v>
      </c>
      <c r="B392" s="10">
        <v>115</v>
      </c>
      <c r="C392">
        <f t="shared" si="52"/>
        <v>53.204816569024842</v>
      </c>
      <c r="D392">
        <f t="shared" si="53"/>
        <v>276.60000000001696</v>
      </c>
      <c r="E392">
        <f t="shared" si="54"/>
        <v>61.795183430975158</v>
      </c>
      <c r="F392">
        <f t="shared" si="51"/>
        <v>3.6729411517699185E-24</v>
      </c>
      <c r="G392">
        <f t="shared" si="51"/>
        <v>1.1505339422969272E-35</v>
      </c>
      <c r="H392">
        <f t="shared" si="51"/>
        <v>1.7681640418504045E-9</v>
      </c>
      <c r="I392">
        <f t="shared" si="51"/>
        <v>75.416214110883971</v>
      </c>
      <c r="J392">
        <f t="shared" si="51"/>
        <v>2.0545497835117147E-52</v>
      </c>
      <c r="K392">
        <f t="shared" si="55"/>
        <v>75.416214112652128</v>
      </c>
      <c r="L392">
        <f t="shared" si="56"/>
        <v>-13.62103068167697</v>
      </c>
      <c r="M392">
        <f t="shared" si="57"/>
        <v>185.53247683118539</v>
      </c>
    </row>
    <row r="393" spans="1:13" x14ac:dyDescent="0.25">
      <c r="A393" s="9">
        <v>962.04999999998302</v>
      </c>
      <c r="B393" s="10">
        <v>117</v>
      </c>
      <c r="C393">
        <f t="shared" si="52"/>
        <v>53.021801151543968</v>
      </c>
      <c r="D393">
        <f t="shared" si="53"/>
        <v>276.55000000001689</v>
      </c>
      <c r="E393">
        <f t="shared" si="54"/>
        <v>63.978198848456032</v>
      </c>
      <c r="F393">
        <f t="shared" si="51"/>
        <v>1.8819315613830037E-24</v>
      </c>
      <c r="G393">
        <f t="shared" si="51"/>
        <v>5.1900023930172991E-36</v>
      </c>
      <c r="H393">
        <f t="shared" si="51"/>
        <v>1.1532610381634871E-9</v>
      </c>
      <c r="I393">
        <f t="shared" si="51"/>
        <v>73.083504828052185</v>
      </c>
      <c r="J393">
        <f t="shared" si="51"/>
        <v>7.9321098035473956E-53</v>
      </c>
      <c r="K393">
        <f t="shared" si="55"/>
        <v>73.083504829205452</v>
      </c>
      <c r="L393">
        <f t="shared" si="56"/>
        <v>-9.1053059807494208</v>
      </c>
      <c r="M393">
        <f t="shared" si="57"/>
        <v>82.90659700307117</v>
      </c>
    </row>
    <row r="394" spans="1:13" x14ac:dyDescent="0.25">
      <c r="A394" s="9">
        <v>962.09999999998297</v>
      </c>
      <c r="B394" s="10">
        <v>130</v>
      </c>
      <c r="C394">
        <f t="shared" si="52"/>
        <v>52.838785734063549</v>
      </c>
      <c r="D394">
        <f t="shared" si="53"/>
        <v>276.50000000001694</v>
      </c>
      <c r="E394">
        <f t="shared" si="54"/>
        <v>77.161214265936451</v>
      </c>
      <c r="F394">
        <f t="shared" si="51"/>
        <v>9.60731218503368E-25</v>
      </c>
      <c r="G394">
        <f t="shared" si="51"/>
        <v>2.332619502936707E-36</v>
      </c>
      <c r="H394">
        <f t="shared" si="51"/>
        <v>7.4944696891808196E-10</v>
      </c>
      <c r="I394">
        <f t="shared" si="51"/>
        <v>70.563843398590862</v>
      </c>
      <c r="J394">
        <f t="shared" si="51"/>
        <v>3.0511881400201494E-53</v>
      </c>
      <c r="K394">
        <f t="shared" si="55"/>
        <v>70.563843399340314</v>
      </c>
      <c r="L394">
        <f t="shared" si="56"/>
        <v>6.5973708665961368</v>
      </c>
      <c r="M394">
        <f t="shared" si="57"/>
        <v>43.525302351411462</v>
      </c>
    </row>
    <row r="395" spans="1:13" x14ac:dyDescent="0.25">
      <c r="A395" s="9">
        <v>962.14999999998304</v>
      </c>
      <c r="B395" s="10">
        <v>119</v>
      </c>
      <c r="C395">
        <f t="shared" si="52"/>
        <v>52.65577031658313</v>
      </c>
      <c r="D395">
        <f t="shared" si="53"/>
        <v>276.45000000001687</v>
      </c>
      <c r="E395">
        <f t="shared" si="54"/>
        <v>66.34422968341687</v>
      </c>
      <c r="F395">
        <f t="shared" si="51"/>
        <v>4.8866158823322986E-25</v>
      </c>
      <c r="G395">
        <f t="shared" si="51"/>
        <v>1.0445481601588935E-36</v>
      </c>
      <c r="H395">
        <f t="shared" si="51"/>
        <v>4.852465055998446E-10</v>
      </c>
      <c r="I395">
        <f t="shared" si="51"/>
        <v>67.88179380708236</v>
      </c>
      <c r="J395">
        <f t="shared" si="51"/>
        <v>1.1693848941573112E-53</v>
      </c>
      <c r="K395">
        <f t="shared" si="55"/>
        <v>67.881793807567604</v>
      </c>
      <c r="L395">
        <f t="shared" si="56"/>
        <v>-1.5375641241507338</v>
      </c>
      <c r="M395">
        <f t="shared" si="57"/>
        <v>2.3641034358754132</v>
      </c>
    </row>
    <row r="396" spans="1:13" x14ac:dyDescent="0.25">
      <c r="A396" s="9">
        <v>962.19999999998299</v>
      </c>
      <c r="B396" s="10">
        <v>108</v>
      </c>
      <c r="C396">
        <f t="shared" si="52"/>
        <v>52.472754899102711</v>
      </c>
      <c r="D396">
        <f t="shared" si="53"/>
        <v>276.40000000001692</v>
      </c>
      <c r="E396">
        <f t="shared" si="54"/>
        <v>55.527245100897289</v>
      </c>
      <c r="F396">
        <f t="shared" si="51"/>
        <v>2.4764109914961896E-25</v>
      </c>
      <c r="G396">
        <f t="shared" si="51"/>
        <v>4.6603792097925153E-37</v>
      </c>
      <c r="H396">
        <f t="shared" si="51"/>
        <v>3.1303445890444939E-10</v>
      </c>
      <c r="I396">
        <f t="shared" si="51"/>
        <v>65.062779822869359</v>
      </c>
      <c r="J396">
        <f t="shared" si="51"/>
        <v>4.465336508309598E-54</v>
      </c>
      <c r="K396">
        <f t="shared" si="55"/>
        <v>65.062779823182396</v>
      </c>
      <c r="L396">
        <f t="shared" si="56"/>
        <v>-9.5355347222851066</v>
      </c>
      <c r="M396">
        <f t="shared" si="57"/>
        <v>90.926422439904911</v>
      </c>
    </row>
    <row r="397" spans="1:13" x14ac:dyDescent="0.25">
      <c r="A397" s="9">
        <v>962.24999999998204</v>
      </c>
      <c r="B397" s="10">
        <v>110</v>
      </c>
      <c r="C397">
        <f t="shared" si="52"/>
        <v>52.289739481625475</v>
      </c>
      <c r="D397">
        <f t="shared" si="53"/>
        <v>276.35000000001787</v>
      </c>
      <c r="E397">
        <f t="shared" si="54"/>
        <v>57.710260518374525</v>
      </c>
      <c r="F397">
        <f t="shared" si="51"/>
        <v>1.250389924185627E-25</v>
      </c>
      <c r="G397">
        <f t="shared" si="51"/>
        <v>2.0716780548305018E-37</v>
      </c>
      <c r="H397">
        <f t="shared" si="51"/>
        <v>2.0120098380261112E-10</v>
      </c>
      <c r="I397">
        <f t="shared" si="51"/>
        <v>62.132687750162646</v>
      </c>
      <c r="J397">
        <f t="shared" si="51"/>
        <v>1.6988660134018032E-54</v>
      </c>
      <c r="K397">
        <f t="shared" si="55"/>
        <v>62.13268775036385</v>
      </c>
      <c r="L397">
        <f t="shared" si="56"/>
        <v>-4.4224272319893245</v>
      </c>
      <c r="M397">
        <f t="shared" si="57"/>
        <v>19.557862622240759</v>
      </c>
    </row>
    <row r="398" spans="1:13" x14ac:dyDescent="0.25">
      <c r="A398" s="9">
        <v>962.29999999998199</v>
      </c>
      <c r="B398" s="10">
        <v>123</v>
      </c>
      <c r="C398">
        <f t="shared" si="52"/>
        <v>52.106724064145055</v>
      </c>
      <c r="D398">
        <f t="shared" si="53"/>
        <v>276.30000000001792</v>
      </c>
      <c r="E398">
        <f t="shared" si="54"/>
        <v>70.893275935854945</v>
      </c>
      <c r="F398">
        <f t="shared" si="51"/>
        <v>6.2903734494609054E-26</v>
      </c>
      <c r="G398">
        <f t="shared" si="51"/>
        <v>9.1755371247802333E-38</v>
      </c>
      <c r="H398">
        <f t="shared" si="51"/>
        <v>1.2884758239171741E-10</v>
      </c>
      <c r="I398">
        <f t="shared" si="51"/>
        <v>59.117476673866754</v>
      </c>
      <c r="J398">
        <f t="shared" si="51"/>
        <v>6.4397985964713833E-55</v>
      </c>
      <c r="K398">
        <f t="shared" si="55"/>
        <v>59.117476673995604</v>
      </c>
      <c r="L398">
        <f t="shared" si="56"/>
        <v>11.775799261859341</v>
      </c>
      <c r="M398">
        <f t="shared" si="57"/>
        <v>138.66944825560699</v>
      </c>
    </row>
    <row r="399" spans="1:13" x14ac:dyDescent="0.25">
      <c r="A399" s="9">
        <v>962.34999999998195</v>
      </c>
      <c r="B399" s="10">
        <v>93</v>
      </c>
      <c r="C399">
        <f t="shared" si="52"/>
        <v>51.923708646665091</v>
      </c>
      <c r="D399">
        <f t="shared" si="53"/>
        <v>276.25000000001796</v>
      </c>
      <c r="E399">
        <f t="shared" si="54"/>
        <v>41.076291353334909</v>
      </c>
      <c r="F399">
        <f t="shared" si="51"/>
        <v>3.1529393406564047E-26</v>
      </c>
      <c r="G399">
        <f t="shared" si="51"/>
        <v>4.0490109341860371E-38</v>
      </c>
      <c r="H399">
        <f t="shared" si="51"/>
        <v>8.2211139921188731E-11</v>
      </c>
      <c r="I399">
        <f t="shared" si="51"/>
        <v>56.042804250139312</v>
      </c>
      <c r="J399">
        <f t="shared" si="51"/>
        <v>2.4321685238496388E-55</v>
      </c>
      <c r="K399">
        <f t="shared" si="55"/>
        <v>56.042804250221522</v>
      </c>
      <c r="L399">
        <f t="shared" si="56"/>
        <v>-14.966512896886613</v>
      </c>
      <c r="M399">
        <f t="shared" si="57"/>
        <v>223.9965082926733</v>
      </c>
    </row>
    <row r="400" spans="1:13" x14ac:dyDescent="0.25">
      <c r="A400" s="9">
        <v>962.39999999998201</v>
      </c>
      <c r="B400" s="10">
        <v>111</v>
      </c>
      <c r="C400">
        <f t="shared" si="52"/>
        <v>51.740693229184217</v>
      </c>
      <c r="D400">
        <f t="shared" si="53"/>
        <v>276.20000000001789</v>
      </c>
      <c r="E400">
        <f t="shared" si="54"/>
        <v>59.259306770815783</v>
      </c>
      <c r="F400">
        <f t="shared" si="51"/>
        <v>1.5745738081510469E-26</v>
      </c>
      <c r="G400">
        <f t="shared" si="51"/>
        <v>1.7802238869825156E-38</v>
      </c>
      <c r="H400">
        <f t="shared" si="51"/>
        <v>5.2262873910507343E-11</v>
      </c>
      <c r="I400">
        <f t="shared" si="51"/>
        <v>52.933675352970702</v>
      </c>
      <c r="J400">
        <f t="shared" si="51"/>
        <v>9.1521528367347075E-56</v>
      </c>
      <c r="K400">
        <f t="shared" si="55"/>
        <v>52.933675353022963</v>
      </c>
      <c r="L400">
        <f t="shared" si="56"/>
        <v>6.3256314177928203</v>
      </c>
      <c r="M400">
        <f t="shared" si="57"/>
        <v>40.01361283376761</v>
      </c>
    </row>
    <row r="401" spans="1:13" x14ac:dyDescent="0.25">
      <c r="A401" s="9">
        <v>962.44999999998197</v>
      </c>
      <c r="B401" s="10">
        <v>105</v>
      </c>
      <c r="C401">
        <f t="shared" si="52"/>
        <v>51.557677811703797</v>
      </c>
      <c r="D401">
        <f t="shared" si="53"/>
        <v>276.15000000001794</v>
      </c>
      <c r="E401">
        <f t="shared" si="54"/>
        <v>53.442322188296203</v>
      </c>
      <c r="F401">
        <f t="shared" si="51"/>
        <v>7.8346329055897671E-27</v>
      </c>
      <c r="G401">
        <f t="shared" si="51"/>
        <v>7.7984540995939404E-39</v>
      </c>
      <c r="H401">
        <f t="shared" si="51"/>
        <v>3.3102754029621067E-11</v>
      </c>
      <c r="I401">
        <f t="shared" si="51"/>
        <v>49.814119978555354</v>
      </c>
      <c r="J401">
        <f t="shared" si="51"/>
        <v>3.4313189287692612E-56</v>
      </c>
      <c r="K401">
        <f t="shared" si="55"/>
        <v>49.814119978588458</v>
      </c>
      <c r="L401">
        <f t="shared" si="56"/>
        <v>3.6282022097077444</v>
      </c>
      <c r="M401">
        <f t="shared" si="57"/>
        <v>13.16385127452816</v>
      </c>
    </row>
    <row r="402" spans="1:13" x14ac:dyDescent="0.25">
      <c r="A402" s="9">
        <v>962.49999999998204</v>
      </c>
      <c r="B402" s="10">
        <v>106</v>
      </c>
      <c r="C402">
        <f t="shared" si="52"/>
        <v>51.374662394222923</v>
      </c>
      <c r="D402">
        <f t="shared" si="53"/>
        <v>276.10000000001787</v>
      </c>
      <c r="E402">
        <f t="shared" si="54"/>
        <v>54.625337605777077</v>
      </c>
      <c r="F402">
        <f t="shared" si="51"/>
        <v>3.8840293517093661E-27</v>
      </c>
      <c r="G402">
        <f t="shared" si="51"/>
        <v>3.403695012180191E-39</v>
      </c>
      <c r="H402">
        <f t="shared" si="51"/>
        <v>2.0890228387093838E-11</v>
      </c>
      <c r="I402">
        <f t="shared" si="51"/>
        <v>46.706905758541133</v>
      </c>
      <c r="J402">
        <f t="shared" si="51"/>
        <v>1.2817612258994862E-56</v>
      </c>
      <c r="K402">
        <f t="shared" si="55"/>
        <v>46.706905758562023</v>
      </c>
      <c r="L402">
        <f t="shared" si="56"/>
        <v>7.9184318472150537</v>
      </c>
      <c r="M402">
        <f t="shared" si="57"/>
        <v>62.701562918989609</v>
      </c>
    </row>
    <row r="403" spans="1:13" x14ac:dyDescent="0.25">
      <c r="A403" s="9">
        <v>962.54999999998199</v>
      </c>
      <c r="B403" s="10">
        <v>106</v>
      </c>
      <c r="C403">
        <f t="shared" si="52"/>
        <v>51.191646976742959</v>
      </c>
      <c r="D403">
        <f t="shared" si="53"/>
        <v>276.05000000001792</v>
      </c>
      <c r="E403">
        <f t="shared" si="54"/>
        <v>54.808353023257041</v>
      </c>
      <c r="F403">
        <f t="shared" si="51"/>
        <v>1.9184680720389107E-27</v>
      </c>
      <c r="G403">
        <f t="shared" si="51"/>
        <v>1.480133805679722E-39</v>
      </c>
      <c r="H403">
        <f t="shared" si="51"/>
        <v>1.3135011904870472E-11</v>
      </c>
      <c r="I403">
        <f t="shared" si="51"/>
        <v>43.63328928691876</v>
      </c>
      <c r="J403">
        <f t="shared" si="51"/>
        <v>4.7704724838435128E-57</v>
      </c>
      <c r="K403">
        <f t="shared" si="55"/>
        <v>43.633289286931898</v>
      </c>
      <c r="L403">
        <f t="shared" si="56"/>
        <v>11.175063736325143</v>
      </c>
      <c r="M403">
        <f t="shared" si="57"/>
        <v>124.88204951092926</v>
      </c>
    </row>
    <row r="404" spans="1:13" x14ac:dyDescent="0.25">
      <c r="A404" s="9">
        <v>962.59999999998195</v>
      </c>
      <c r="B404" s="10">
        <v>100</v>
      </c>
      <c r="C404">
        <f t="shared" si="52"/>
        <v>51.00863155926254</v>
      </c>
      <c r="D404">
        <f t="shared" si="53"/>
        <v>276.00000000001796</v>
      </c>
      <c r="E404">
        <f t="shared" si="54"/>
        <v>48.99136844073746</v>
      </c>
      <c r="F404">
        <f t="shared" si="51"/>
        <v>9.4413667957355957E-28</v>
      </c>
      <c r="G404">
        <f t="shared" si="51"/>
        <v>6.4129748860998816E-40</v>
      </c>
      <c r="H404">
        <f t="shared" si="51"/>
        <v>8.2286004506565667E-12</v>
      </c>
      <c r="I404">
        <f t="shared" si="51"/>
        <v>40.612809262136466</v>
      </c>
      <c r="J404">
        <f t="shared" si="51"/>
        <v>1.768983908119327E-57</v>
      </c>
      <c r="K404">
        <f t="shared" si="55"/>
        <v>40.612809262144694</v>
      </c>
      <c r="L404">
        <f t="shared" si="56"/>
        <v>8.3785591785927664</v>
      </c>
      <c r="M404">
        <f t="shared" si="57"/>
        <v>70.2002539091811</v>
      </c>
    </row>
    <row r="405" spans="1:13" x14ac:dyDescent="0.25">
      <c r="A405" s="9">
        <v>962.64999999998201</v>
      </c>
      <c r="B405" s="10">
        <v>87</v>
      </c>
      <c r="C405">
        <f t="shared" si="52"/>
        <v>50.825616141781666</v>
      </c>
      <c r="D405">
        <f t="shared" si="53"/>
        <v>275.95000000001789</v>
      </c>
      <c r="E405">
        <f t="shared" si="54"/>
        <v>36.174383858218334</v>
      </c>
      <c r="F405">
        <f t="shared" si="51"/>
        <v>4.6293859185549841E-28</v>
      </c>
      <c r="G405">
        <f t="shared" si="51"/>
        <v>2.768383946738972E-40</v>
      </c>
      <c r="H405">
        <f t="shared" si="51"/>
        <v>5.1360554197920567E-12</v>
      </c>
      <c r="I405">
        <f t="shared" si="51"/>
        <v>37.663123229436628</v>
      </c>
      <c r="J405">
        <f t="shared" si="51"/>
        <v>6.5357373516309924E-58</v>
      </c>
      <c r="K405">
        <f t="shared" si="55"/>
        <v>37.663123229441766</v>
      </c>
      <c r="L405">
        <f t="shared" si="56"/>
        <v>-1.4887393712234314</v>
      </c>
      <c r="M405">
        <f t="shared" si="57"/>
        <v>2.2163449154307377</v>
      </c>
    </row>
    <row r="406" spans="1:13" x14ac:dyDescent="0.25">
      <c r="A406" s="9">
        <v>962.69999999998197</v>
      </c>
      <c r="B406" s="10">
        <v>97</v>
      </c>
      <c r="C406">
        <f t="shared" si="52"/>
        <v>50.642600724301246</v>
      </c>
      <c r="D406">
        <f t="shared" si="53"/>
        <v>275.90000000001794</v>
      </c>
      <c r="E406">
        <f t="shared" si="54"/>
        <v>46.357399275698754</v>
      </c>
      <c r="F406">
        <f t="shared" si="51"/>
        <v>2.2616225412474865E-28</v>
      </c>
      <c r="G406">
        <f t="shared" si="51"/>
        <v>1.1906971850810194E-40</v>
      </c>
      <c r="H406">
        <f t="shared" si="51"/>
        <v>3.1940495494376099E-12</v>
      </c>
      <c r="I406">
        <f t="shared" si="51"/>
        <v>34.799888516487158</v>
      </c>
      <c r="J406">
        <f t="shared" si="51"/>
        <v>2.4058775609874709E-58</v>
      </c>
      <c r="K406">
        <f t="shared" si="55"/>
        <v>34.799888516490356</v>
      </c>
      <c r="L406">
        <f t="shared" si="56"/>
        <v>11.557510759208398</v>
      </c>
      <c r="M406">
        <f t="shared" si="57"/>
        <v>133.57605494921788</v>
      </c>
    </row>
    <row r="407" spans="1:13" x14ac:dyDescent="0.25">
      <c r="A407" s="9">
        <v>962.74999999998204</v>
      </c>
      <c r="B407" s="10">
        <v>96</v>
      </c>
      <c r="C407">
        <f t="shared" si="52"/>
        <v>50.459585306820372</v>
      </c>
      <c r="D407">
        <f t="shared" si="53"/>
        <v>275.85000000001787</v>
      </c>
      <c r="E407">
        <f t="shared" si="54"/>
        <v>45.540414693179628</v>
      </c>
      <c r="F407">
        <f t="shared" si="51"/>
        <v>1.1008422352958448E-28</v>
      </c>
      <c r="G407">
        <f t="shared" si="51"/>
        <v>5.102518092755192E-41</v>
      </c>
      <c r="H407">
        <f t="shared" si="51"/>
        <v>1.9790730215442188E-12</v>
      </c>
      <c r="I407">
        <f t="shared" si="51"/>
        <v>32.03668682522467</v>
      </c>
      <c r="J407">
        <f t="shared" si="51"/>
        <v>8.8239019538360851E-59</v>
      </c>
      <c r="K407">
        <f t="shared" si="55"/>
        <v>32.036686825226653</v>
      </c>
      <c r="L407">
        <f t="shared" si="56"/>
        <v>13.503727867952975</v>
      </c>
      <c r="M407">
        <f t="shared" si="57"/>
        <v>182.3506663317298</v>
      </c>
    </row>
    <row r="408" spans="1:13" x14ac:dyDescent="0.25">
      <c r="A408" s="9">
        <v>962.79999999998199</v>
      </c>
      <c r="B408" s="10">
        <v>94</v>
      </c>
      <c r="C408">
        <f t="shared" si="52"/>
        <v>50.276569889340408</v>
      </c>
      <c r="D408">
        <f t="shared" si="53"/>
        <v>275.80000000001792</v>
      </c>
      <c r="E408">
        <f t="shared" si="54"/>
        <v>43.723430110659592</v>
      </c>
      <c r="F408">
        <f t="shared" si="51"/>
        <v>5.3387337761062627E-29</v>
      </c>
      <c r="G408">
        <f t="shared" si="51"/>
        <v>2.1785924862023664E-41</v>
      </c>
      <c r="H408">
        <f t="shared" si="51"/>
        <v>1.2217721177515839E-12</v>
      </c>
      <c r="I408">
        <f t="shared" si="51"/>
        <v>29.384990906056888</v>
      </c>
      <c r="J408">
        <f t="shared" si="51"/>
        <v>3.2244529758314138E-59</v>
      </c>
      <c r="K408">
        <f t="shared" si="55"/>
        <v>29.38499090605811</v>
      </c>
      <c r="L408">
        <f t="shared" si="56"/>
        <v>14.338439204601482</v>
      </c>
      <c r="M408">
        <f t="shared" si="57"/>
        <v>205.59083882405278</v>
      </c>
    </row>
    <row r="409" spans="1:13" x14ac:dyDescent="0.25">
      <c r="A409" s="9">
        <v>962.84999999998195</v>
      </c>
      <c r="B409" s="10">
        <v>96</v>
      </c>
      <c r="C409">
        <f t="shared" si="52"/>
        <v>50.093554471859989</v>
      </c>
      <c r="D409">
        <f t="shared" si="53"/>
        <v>275.75000000001796</v>
      </c>
      <c r="E409">
        <f t="shared" si="54"/>
        <v>45.906445528140011</v>
      </c>
      <c r="F409">
        <f t="shared" si="51"/>
        <v>2.579643356049527E-29</v>
      </c>
      <c r="G409">
        <f t="shared" si="51"/>
        <v>9.2677790477580718E-42</v>
      </c>
      <c r="H409">
        <f t="shared" si="51"/>
        <v>7.5149625854719561E-13</v>
      </c>
      <c r="I409">
        <f t="shared" si="51"/>
        <v>26.854170822584305</v>
      </c>
      <c r="J409">
        <f t="shared" si="51"/>
        <v>1.1739771482543655E-59</v>
      </c>
      <c r="K409">
        <f t="shared" si="55"/>
        <v>26.854170822585058</v>
      </c>
      <c r="L409">
        <f t="shared" si="56"/>
        <v>19.052274705554954</v>
      </c>
      <c r="M409">
        <f t="shared" si="57"/>
        <v>362.98917145592912</v>
      </c>
    </row>
    <row r="410" spans="1:13" x14ac:dyDescent="0.25">
      <c r="A410" s="9">
        <v>962.89999999998201</v>
      </c>
      <c r="B410" s="10">
        <v>116</v>
      </c>
      <c r="C410">
        <f t="shared" si="52"/>
        <v>49.910539054379115</v>
      </c>
      <c r="D410">
        <f t="shared" si="53"/>
        <v>275.70000000001789</v>
      </c>
      <c r="E410">
        <f t="shared" si="54"/>
        <v>66.089460945620885</v>
      </c>
      <c r="F410">
        <f t="shared" si="51"/>
        <v>1.2419076207469558E-29</v>
      </c>
      <c r="G410">
        <f t="shared" si="51"/>
        <v>3.9281092929114872E-42</v>
      </c>
      <c r="H410">
        <f t="shared" si="51"/>
        <v>4.6054456062485555E-13</v>
      </c>
      <c r="I410">
        <f t="shared" si="51"/>
        <v>24.451536537214327</v>
      </c>
      <c r="J410">
        <f t="shared" si="51"/>
        <v>4.2586452137287893E-60</v>
      </c>
      <c r="K410">
        <f t="shared" si="55"/>
        <v>24.451536537214789</v>
      </c>
      <c r="L410">
        <f t="shared" si="56"/>
        <v>41.637924408406093</v>
      </c>
      <c r="M410">
        <f t="shared" si="57"/>
        <v>1733.7167490401398</v>
      </c>
    </row>
    <row r="411" spans="1:13" x14ac:dyDescent="0.25">
      <c r="A411" s="9">
        <v>962.94999999998197</v>
      </c>
      <c r="B411" s="10">
        <v>86</v>
      </c>
      <c r="C411">
        <f t="shared" si="52"/>
        <v>49.727523636898695</v>
      </c>
      <c r="D411">
        <f t="shared" si="53"/>
        <v>275.65000000001794</v>
      </c>
      <c r="E411">
        <f t="shared" si="54"/>
        <v>36.272476363101305</v>
      </c>
      <c r="F411">
        <f t="shared" si="51"/>
        <v>5.9569936659354076E-30</v>
      </c>
      <c r="G411">
        <f t="shared" si="51"/>
        <v>1.6588215778241838E-42</v>
      </c>
      <c r="H411">
        <f t="shared" si="51"/>
        <v>2.812060846877772E-13</v>
      </c>
      <c r="I411">
        <f t="shared" si="51"/>
        <v>22.182412922859612</v>
      </c>
      <c r="J411">
        <f t="shared" si="51"/>
        <v>1.5391874005363445E-60</v>
      </c>
      <c r="K411">
        <f t="shared" si="55"/>
        <v>22.182412922859893</v>
      </c>
      <c r="L411">
        <f t="shared" si="56"/>
        <v>14.090063440241412</v>
      </c>
      <c r="M411">
        <f t="shared" si="57"/>
        <v>198.52988775002765</v>
      </c>
    </row>
    <row r="412" spans="1:13" x14ac:dyDescent="0.25">
      <c r="A412" s="9">
        <v>962.99999999998204</v>
      </c>
      <c r="B412" s="10">
        <v>108</v>
      </c>
      <c r="C412">
        <f t="shared" si="52"/>
        <v>49.544508219417821</v>
      </c>
      <c r="D412">
        <f t="shared" si="53"/>
        <v>275.60000000001787</v>
      </c>
      <c r="E412">
        <f t="shared" si="54"/>
        <v>58.455491780582179</v>
      </c>
      <c r="F412">
        <f t="shared" si="51"/>
        <v>2.8469065148913705E-30</v>
      </c>
      <c r="G412">
        <f t="shared" si="51"/>
        <v>6.9794951678482408E-43</v>
      </c>
      <c r="H412">
        <f t="shared" si="51"/>
        <v>1.7107478058027154E-13</v>
      </c>
      <c r="I412">
        <f t="shared" si="51"/>
        <v>20.050242841441229</v>
      </c>
      <c r="J412">
        <f t="shared" si="51"/>
        <v>5.5426794196667526E-61</v>
      </c>
      <c r="K412">
        <f t="shared" si="55"/>
        <v>20.050242841441399</v>
      </c>
      <c r="L412">
        <f t="shared" si="56"/>
        <v>38.405248939140776</v>
      </c>
      <c r="M412">
        <f t="shared" si="57"/>
        <v>1474.9631460773737</v>
      </c>
    </row>
    <row r="413" spans="1:13" x14ac:dyDescent="0.25">
      <c r="A413" s="9">
        <v>963.04999999998199</v>
      </c>
      <c r="B413" s="10">
        <v>101</v>
      </c>
      <c r="C413">
        <f t="shared" si="52"/>
        <v>49.361492801937857</v>
      </c>
      <c r="D413">
        <f t="shared" si="53"/>
        <v>275.55000000001792</v>
      </c>
      <c r="E413">
        <f t="shared" si="54"/>
        <v>51.638507198062143</v>
      </c>
      <c r="F413">
        <f t="shared" si="51"/>
        <v>1.3555873139684201E-30</v>
      </c>
      <c r="G413">
        <f t="shared" si="51"/>
        <v>2.9258803855046876E-43</v>
      </c>
      <c r="H413">
        <f t="shared" si="51"/>
        <v>1.0369444496800513E-13</v>
      </c>
      <c r="I413">
        <f t="shared" si="51"/>
        <v>18.056713627129501</v>
      </c>
      <c r="J413">
        <f t="shared" si="51"/>
        <v>1.9886403301701314E-61</v>
      </c>
      <c r="K413">
        <f t="shared" si="55"/>
        <v>18.056713627129604</v>
      </c>
      <c r="L413">
        <f t="shared" si="56"/>
        <v>33.58179357093254</v>
      </c>
      <c r="M413">
        <f t="shared" si="57"/>
        <v>1127.736859440726</v>
      </c>
    </row>
    <row r="414" spans="1:13" x14ac:dyDescent="0.25">
      <c r="A414" s="9">
        <v>963.09999999998195</v>
      </c>
      <c r="B414" s="10">
        <v>83</v>
      </c>
      <c r="C414">
        <f t="shared" si="52"/>
        <v>49.178477384457437</v>
      </c>
      <c r="D414">
        <f t="shared" si="53"/>
        <v>275.50000000001796</v>
      </c>
      <c r="E414">
        <f t="shared" si="54"/>
        <v>33.821522615542563</v>
      </c>
      <c r="F414">
        <f t="shared" si="51"/>
        <v>6.4311702590338481E-31</v>
      </c>
      <c r="G414">
        <f t="shared" si="51"/>
        <v>1.2220735536797027E-43</v>
      </c>
      <c r="H414">
        <f t="shared" si="51"/>
        <v>6.2622905377778624E-14</v>
      </c>
      <c r="I414">
        <f t="shared" si="51"/>
        <v>16.201902165877669</v>
      </c>
      <c r="J414">
        <f t="shared" si="51"/>
        <v>7.1088761306533218E-62</v>
      </c>
      <c r="K414">
        <f t="shared" si="55"/>
        <v>16.201902165877733</v>
      </c>
      <c r="L414">
        <f t="shared" si="56"/>
        <v>17.619620449664829</v>
      </c>
      <c r="M414">
        <f t="shared" si="57"/>
        <v>310.45102479024706</v>
      </c>
    </row>
    <row r="415" spans="1:13" x14ac:dyDescent="0.25">
      <c r="A415" s="9">
        <v>963.14999999998201</v>
      </c>
      <c r="B415" s="10">
        <v>72</v>
      </c>
      <c r="C415">
        <f t="shared" si="52"/>
        <v>48.995461966976563</v>
      </c>
      <c r="D415">
        <f t="shared" si="53"/>
        <v>275.45000000001789</v>
      </c>
      <c r="E415">
        <f t="shared" si="54"/>
        <v>23.004538033023437</v>
      </c>
      <c r="F415">
        <f t="shared" si="51"/>
        <v>3.0399101000535843E-31</v>
      </c>
      <c r="G415">
        <f t="shared" si="51"/>
        <v>5.0856485667038355E-44</v>
      </c>
      <c r="H415">
        <f t="shared" si="51"/>
        <v>3.7680716807201228E-14</v>
      </c>
      <c r="I415">
        <f t="shared" si="51"/>
        <v>14.484433764179119</v>
      </c>
      <c r="J415">
        <f t="shared" si="51"/>
        <v>2.5319426981544218E-62</v>
      </c>
      <c r="K415">
        <f t="shared" si="55"/>
        <v>14.484433764179157</v>
      </c>
      <c r="L415">
        <f t="shared" si="56"/>
        <v>8.5201042688442801</v>
      </c>
      <c r="M415">
        <f t="shared" si="57"/>
        <v>72.592176751978528</v>
      </c>
    </row>
    <row r="416" spans="1:13" x14ac:dyDescent="0.25">
      <c r="A416" s="9">
        <v>963.19999999998197</v>
      </c>
      <c r="B416" s="10">
        <v>96</v>
      </c>
      <c r="C416">
        <f t="shared" si="52"/>
        <v>48.812446549496144</v>
      </c>
      <c r="D416">
        <f t="shared" si="53"/>
        <v>275.40000000001794</v>
      </c>
      <c r="E416">
        <f t="shared" si="54"/>
        <v>47.187553450503856</v>
      </c>
      <c r="F416">
        <f t="shared" si="51"/>
        <v>1.4316593536855263E-31</v>
      </c>
      <c r="G416">
        <f t="shared" si="51"/>
        <v>2.1086454715611262E-44</v>
      </c>
      <c r="H416">
        <f t="shared" si="51"/>
        <v>2.2589848622565613E-14</v>
      </c>
      <c r="I416">
        <f t="shared" si="51"/>
        <v>12.901650134174849</v>
      </c>
      <c r="J416">
        <f t="shared" si="51"/>
        <v>8.9849366668321271E-63</v>
      </c>
      <c r="K416">
        <f t="shared" si="55"/>
        <v>12.901650134174872</v>
      </c>
      <c r="L416">
        <f t="shared" si="56"/>
        <v>34.285903316328984</v>
      </c>
      <c r="M416">
        <f t="shared" si="57"/>
        <v>1175.5231662166589</v>
      </c>
    </row>
    <row r="417" spans="1:13" x14ac:dyDescent="0.25">
      <c r="A417" s="9">
        <v>963.24999999998204</v>
      </c>
      <c r="B417" s="10">
        <v>99</v>
      </c>
      <c r="C417">
        <f t="shared" si="52"/>
        <v>48.629431132015725</v>
      </c>
      <c r="D417">
        <f t="shared" si="53"/>
        <v>275.35000000001787</v>
      </c>
      <c r="E417">
        <f t="shared" si="54"/>
        <v>50.370568867984275</v>
      </c>
      <c r="F417">
        <f t="shared" ref="F417:J467" si="58">F$5*EXP(-(($D417-F$6)^2)/(2*F$7^2))</f>
        <v>6.7177969290580815E-32</v>
      </c>
      <c r="G417">
        <f t="shared" si="58"/>
        <v>8.7110200022697643E-45</v>
      </c>
      <c r="H417">
        <f t="shared" si="58"/>
        <v>1.3493223287277259E-14</v>
      </c>
      <c r="I417">
        <f t="shared" si="58"/>
        <v>11.449782072739655</v>
      </c>
      <c r="J417">
        <f t="shared" si="58"/>
        <v>3.1767598807789504E-63</v>
      </c>
      <c r="K417">
        <f t="shared" si="55"/>
        <v>11.449782072739669</v>
      </c>
      <c r="L417">
        <f t="shared" si="56"/>
        <v>38.920786795244609</v>
      </c>
      <c r="M417">
        <f t="shared" si="57"/>
        <v>1514.8276447608871</v>
      </c>
    </row>
    <row r="418" spans="1:13" x14ac:dyDescent="0.25">
      <c r="A418" s="9">
        <v>963.29999999998199</v>
      </c>
      <c r="B418" s="10">
        <v>99</v>
      </c>
      <c r="C418">
        <f t="shared" si="52"/>
        <v>48.446415714535306</v>
      </c>
      <c r="D418">
        <f t="shared" si="53"/>
        <v>275.30000000001792</v>
      </c>
      <c r="E418">
        <f t="shared" si="54"/>
        <v>50.553584285464694</v>
      </c>
      <c r="F418">
        <f t="shared" si="58"/>
        <v>3.1406697362575514E-32</v>
      </c>
      <c r="G418">
        <f t="shared" si="58"/>
        <v>3.585441789972318E-45</v>
      </c>
      <c r="H418">
        <f t="shared" si="58"/>
        <v>8.0301991389304028E-15</v>
      </c>
      <c r="I418">
        <f t="shared" si="58"/>
        <v>10.124122759376661</v>
      </c>
      <c r="J418">
        <f t="shared" si="58"/>
        <v>1.1190821802748945E-63</v>
      </c>
      <c r="K418">
        <f t="shared" si="55"/>
        <v>10.12412275937667</v>
      </c>
      <c r="L418">
        <f t="shared" si="56"/>
        <v>40.429461526088026</v>
      </c>
      <c r="M418">
        <f t="shared" si="57"/>
        <v>1634.541359289432</v>
      </c>
    </row>
    <row r="419" spans="1:13" x14ac:dyDescent="0.25">
      <c r="A419" s="9">
        <v>963.34999999998104</v>
      </c>
      <c r="B419" s="10">
        <v>81</v>
      </c>
      <c r="C419">
        <f t="shared" si="52"/>
        <v>48.26340029705807</v>
      </c>
      <c r="D419">
        <f t="shared" si="53"/>
        <v>275.25000000001887</v>
      </c>
      <c r="E419">
        <f t="shared" si="54"/>
        <v>32.73659970294193</v>
      </c>
      <c r="F419">
        <f t="shared" si="58"/>
        <v>1.4629378941876092E-32</v>
      </c>
      <c r="G419">
        <f t="shared" si="58"/>
        <v>1.4703629906451243E-45</v>
      </c>
      <c r="H419">
        <f t="shared" si="58"/>
        <v>4.761514873614512E-15</v>
      </c>
      <c r="I419">
        <f t="shared" si="58"/>
        <v>8.9191980204130221</v>
      </c>
      <c r="J419">
        <f t="shared" si="58"/>
        <v>3.9277857746694731E-64</v>
      </c>
      <c r="K419">
        <f t="shared" si="55"/>
        <v>8.9191980204130275</v>
      </c>
      <c r="L419">
        <f t="shared" si="56"/>
        <v>23.817401682528903</v>
      </c>
      <c r="M419">
        <f t="shared" si="57"/>
        <v>567.26862290693066</v>
      </c>
    </row>
    <row r="420" spans="1:13" x14ac:dyDescent="0.25">
      <c r="A420" s="9">
        <v>963.39999999998099</v>
      </c>
      <c r="B420" s="10">
        <v>90</v>
      </c>
      <c r="C420">
        <f t="shared" si="52"/>
        <v>48.08038487957765</v>
      </c>
      <c r="D420">
        <f t="shared" si="53"/>
        <v>275.20000000001892</v>
      </c>
      <c r="E420">
        <f t="shared" si="54"/>
        <v>41.91961512042235</v>
      </c>
      <c r="F420">
        <f t="shared" si="58"/>
        <v>6.7894990367925595E-33</v>
      </c>
      <c r="G420">
        <f t="shared" si="58"/>
        <v>6.0077890003535054E-46</v>
      </c>
      <c r="H420">
        <f t="shared" si="58"/>
        <v>2.8130159644374558E-15</v>
      </c>
      <c r="I420">
        <f t="shared" si="58"/>
        <v>7.8289303844050089</v>
      </c>
      <c r="J420">
        <f t="shared" si="58"/>
        <v>1.3735416313777675E-64</v>
      </c>
      <c r="K420">
        <f t="shared" si="55"/>
        <v>7.8289303844050115</v>
      </c>
      <c r="L420">
        <f t="shared" si="56"/>
        <v>34.090684736017337</v>
      </c>
      <c r="M420">
        <f t="shared" si="57"/>
        <v>1162.1747857705254</v>
      </c>
    </row>
    <row r="421" spans="1:13" x14ac:dyDescent="0.25">
      <c r="A421" s="9">
        <v>963.44999999998095</v>
      </c>
      <c r="B421" s="10">
        <v>90</v>
      </c>
      <c r="C421">
        <f t="shared" si="52"/>
        <v>47.897369462097686</v>
      </c>
      <c r="D421">
        <f t="shared" si="53"/>
        <v>275.15000000001896</v>
      </c>
      <c r="E421">
        <f t="shared" si="54"/>
        <v>42.102630537902314</v>
      </c>
      <c r="F421">
        <f t="shared" si="58"/>
        <v>3.139480531671431E-33</v>
      </c>
      <c r="G421">
        <f t="shared" si="58"/>
        <v>2.4457552903382515E-46</v>
      </c>
      <c r="H421">
        <f t="shared" si="58"/>
        <v>1.6557984441665591E-15</v>
      </c>
      <c r="I421">
        <f t="shared" si="58"/>
        <v>6.8467942650493869</v>
      </c>
      <c r="J421">
        <f t="shared" si="58"/>
        <v>4.7856847114996328E-65</v>
      </c>
      <c r="K421">
        <f t="shared" si="55"/>
        <v>6.8467942650493887</v>
      </c>
      <c r="L421">
        <f t="shared" si="56"/>
        <v>35.255836272852925</v>
      </c>
      <c r="M421">
        <f t="shared" si="57"/>
        <v>1242.973991298212</v>
      </c>
    </row>
    <row r="422" spans="1:13" x14ac:dyDescent="0.25">
      <c r="A422" s="9">
        <v>963.49999999998101</v>
      </c>
      <c r="B422" s="10">
        <v>92</v>
      </c>
      <c r="C422">
        <f t="shared" si="52"/>
        <v>47.714354044616812</v>
      </c>
      <c r="D422">
        <f t="shared" si="53"/>
        <v>275.10000000001889</v>
      </c>
      <c r="E422">
        <f t="shared" si="54"/>
        <v>44.285645955383188</v>
      </c>
      <c r="F422">
        <f t="shared" si="58"/>
        <v>1.4463922270492589E-33</v>
      </c>
      <c r="G422">
        <f t="shared" si="58"/>
        <v>9.9201800248208055E-47</v>
      </c>
      <c r="H422">
        <f t="shared" si="58"/>
        <v>9.7107095663763052E-16</v>
      </c>
      <c r="I422">
        <f t="shared" si="58"/>
        <v>5.9659601323832243</v>
      </c>
      <c r="J422">
        <f t="shared" si="58"/>
        <v>1.6613248486168552E-65</v>
      </c>
      <c r="K422">
        <f t="shared" si="55"/>
        <v>5.9659601323832252</v>
      </c>
      <c r="L422">
        <f t="shared" si="56"/>
        <v>38.319685822999965</v>
      </c>
      <c r="M422">
        <f t="shared" si="57"/>
        <v>1468.3983215734245</v>
      </c>
    </row>
    <row r="423" spans="1:13" x14ac:dyDescent="0.25">
      <c r="A423" s="9">
        <v>963.54999999998097</v>
      </c>
      <c r="B423" s="10">
        <v>77</v>
      </c>
      <c r="C423">
        <f t="shared" si="52"/>
        <v>47.531338627136392</v>
      </c>
      <c r="D423">
        <f t="shared" si="53"/>
        <v>275.05000000001894</v>
      </c>
      <c r="E423">
        <f t="shared" si="54"/>
        <v>29.468661372863608</v>
      </c>
      <c r="F423">
        <f t="shared" si="58"/>
        <v>6.6393044788100781E-34</v>
      </c>
      <c r="G423">
        <f t="shared" si="58"/>
        <v>4.0089840382972152E-47</v>
      </c>
      <c r="H423">
        <f t="shared" si="58"/>
        <v>5.6741744241551835E-16</v>
      </c>
      <c r="I423">
        <f t="shared" si="58"/>
        <v>5.179426055235278</v>
      </c>
      <c r="J423">
        <f t="shared" si="58"/>
        <v>5.746101065242063E-66</v>
      </c>
      <c r="K423">
        <f t="shared" si="55"/>
        <v>5.1794260552352789</v>
      </c>
      <c r="L423">
        <f t="shared" si="56"/>
        <v>24.289235317628329</v>
      </c>
      <c r="M423">
        <f t="shared" si="57"/>
        <v>589.96695231512331</v>
      </c>
    </row>
    <row r="424" spans="1:13" x14ac:dyDescent="0.25">
      <c r="A424" s="9">
        <v>963.59999999998104</v>
      </c>
      <c r="B424" s="10">
        <v>72</v>
      </c>
      <c r="C424">
        <f t="shared" si="52"/>
        <v>47.348323209655518</v>
      </c>
      <c r="D424">
        <f t="shared" si="53"/>
        <v>275.00000000001887</v>
      </c>
      <c r="E424">
        <f t="shared" si="54"/>
        <v>24.651676790344482</v>
      </c>
      <c r="F424">
        <f t="shared" si="58"/>
        <v>3.0364582505014945E-34</v>
      </c>
      <c r="G424">
        <f t="shared" si="58"/>
        <v>1.6141999236120664E-47</v>
      </c>
      <c r="H424">
        <f t="shared" si="58"/>
        <v>3.3034110735666087E-16</v>
      </c>
      <c r="I424">
        <f t="shared" si="58"/>
        <v>4.4801354994507623</v>
      </c>
      <c r="J424">
        <f t="shared" si="58"/>
        <v>1.9801595351909628E-66</v>
      </c>
      <c r="K424">
        <f t="shared" si="55"/>
        <v>4.4801354994507623</v>
      </c>
      <c r="L424">
        <f t="shared" si="56"/>
        <v>20.171541290893721</v>
      </c>
      <c r="M424">
        <f t="shared" si="57"/>
        <v>406.89107805023031</v>
      </c>
    </row>
    <row r="425" spans="1:13" x14ac:dyDescent="0.25">
      <c r="A425" s="9">
        <v>963.64999999998099</v>
      </c>
      <c r="B425" s="10">
        <v>77</v>
      </c>
      <c r="C425">
        <f t="shared" si="52"/>
        <v>47.165307792175099</v>
      </c>
      <c r="D425">
        <f t="shared" si="53"/>
        <v>274.95000000001892</v>
      </c>
      <c r="E425">
        <f t="shared" si="54"/>
        <v>29.834692207824901</v>
      </c>
      <c r="F425">
        <f t="shared" si="58"/>
        <v>1.3836309378998415E-34</v>
      </c>
      <c r="G425">
        <f t="shared" si="58"/>
        <v>6.4757271147519316E-48</v>
      </c>
      <c r="H425">
        <f t="shared" si="58"/>
        <v>1.9161556336966904E-16</v>
      </c>
      <c r="I425">
        <f t="shared" si="58"/>
        <v>3.8610807363295132</v>
      </c>
      <c r="J425">
        <f t="shared" si="58"/>
        <v>6.7988478798018054E-67</v>
      </c>
      <c r="K425">
        <f t="shared" si="55"/>
        <v>3.8610807363295132</v>
      </c>
      <c r="L425">
        <f t="shared" si="56"/>
        <v>25.973611471495389</v>
      </c>
      <c r="M425">
        <f t="shared" si="57"/>
        <v>674.62849287219683</v>
      </c>
    </row>
    <row r="426" spans="1:13" x14ac:dyDescent="0.25">
      <c r="A426" s="9">
        <v>963.69999999998095</v>
      </c>
      <c r="B426" s="10">
        <v>79</v>
      </c>
      <c r="C426">
        <f t="shared" si="52"/>
        <v>46.982292374695135</v>
      </c>
      <c r="D426">
        <f t="shared" si="53"/>
        <v>274.90000000001896</v>
      </c>
      <c r="E426">
        <f t="shared" si="54"/>
        <v>32.017707625304865</v>
      </c>
      <c r="F426">
        <f t="shared" si="58"/>
        <v>6.2817613914415769E-35</v>
      </c>
      <c r="G426">
        <f t="shared" si="58"/>
        <v>2.5883796584226611E-48</v>
      </c>
      <c r="H426">
        <f t="shared" si="58"/>
        <v>1.1074067393470606E-16</v>
      </c>
      <c r="I426">
        <f t="shared" si="58"/>
        <v>3.315391642581111</v>
      </c>
      <c r="J426">
        <f t="shared" si="58"/>
        <v>2.3258338595350789E-67</v>
      </c>
      <c r="K426">
        <f t="shared" si="55"/>
        <v>3.315391642581111</v>
      </c>
      <c r="L426">
        <f t="shared" si="56"/>
        <v>28.702315982723754</v>
      </c>
      <c r="M426">
        <f t="shared" si="57"/>
        <v>823.8229427721194</v>
      </c>
    </row>
    <row r="427" spans="1:13" x14ac:dyDescent="0.25">
      <c r="A427" s="9">
        <v>963.74999999998101</v>
      </c>
      <c r="B427" s="10">
        <v>59</v>
      </c>
      <c r="C427">
        <f t="shared" si="52"/>
        <v>46.799276957214261</v>
      </c>
      <c r="D427">
        <f t="shared" si="53"/>
        <v>274.85000000001889</v>
      </c>
      <c r="E427">
        <f t="shared" si="54"/>
        <v>12.200723042785739</v>
      </c>
      <c r="F427">
        <f t="shared" si="58"/>
        <v>2.8415207344763291E-35</v>
      </c>
      <c r="G427">
        <f t="shared" si="58"/>
        <v>1.0308029162076815E-48</v>
      </c>
      <c r="H427">
        <f t="shared" si="58"/>
        <v>6.3766380404901938E-17</v>
      </c>
      <c r="I427">
        <f t="shared" si="58"/>
        <v>2.8364100499707727</v>
      </c>
      <c r="J427">
        <f t="shared" si="58"/>
        <v>7.9273909198794009E-68</v>
      </c>
      <c r="K427">
        <f t="shared" si="55"/>
        <v>2.8364100499707727</v>
      </c>
      <c r="L427">
        <f t="shared" si="56"/>
        <v>9.3643129928149662</v>
      </c>
      <c r="M427">
        <f t="shared" si="57"/>
        <v>87.69035782740319</v>
      </c>
    </row>
    <row r="428" spans="1:13" x14ac:dyDescent="0.25">
      <c r="A428" s="9">
        <v>963.79999999998097</v>
      </c>
      <c r="B428" s="10">
        <v>69</v>
      </c>
      <c r="C428">
        <f t="shared" si="52"/>
        <v>46.616261539733841</v>
      </c>
      <c r="D428">
        <f t="shared" si="53"/>
        <v>274.80000000001894</v>
      </c>
      <c r="E428">
        <f t="shared" si="54"/>
        <v>22.383738460266159</v>
      </c>
      <c r="F428">
        <f t="shared" si="58"/>
        <v>1.2806440750492758E-35</v>
      </c>
      <c r="G428">
        <f t="shared" si="58"/>
        <v>4.0900773436897233E-49</v>
      </c>
      <c r="H428">
        <f t="shared" si="58"/>
        <v>3.6583444244446469E-17</v>
      </c>
      <c r="I428">
        <f t="shared" si="58"/>
        <v>2.4177501244910218</v>
      </c>
      <c r="J428">
        <f t="shared" si="58"/>
        <v>2.6920931488039284E-68</v>
      </c>
      <c r="K428">
        <f t="shared" si="55"/>
        <v>2.4177501244910218</v>
      </c>
      <c r="L428">
        <f t="shared" si="56"/>
        <v>19.965988335775137</v>
      </c>
      <c r="M428">
        <f t="shared" si="57"/>
        <v>398.6406902243088</v>
      </c>
    </row>
    <row r="429" spans="1:13" x14ac:dyDescent="0.25">
      <c r="A429" s="9">
        <v>963.84999999998104</v>
      </c>
      <c r="B429" s="10">
        <v>57</v>
      </c>
      <c r="C429">
        <f t="shared" si="52"/>
        <v>46.433246122252967</v>
      </c>
      <c r="D429">
        <f t="shared" si="53"/>
        <v>274.75000000001887</v>
      </c>
      <c r="E429">
        <f t="shared" si="54"/>
        <v>10.566753877747033</v>
      </c>
      <c r="F429">
        <f t="shared" si="58"/>
        <v>5.7506148485642981E-36</v>
      </c>
      <c r="G429">
        <f t="shared" si="58"/>
        <v>1.6169464024879356E-49</v>
      </c>
      <c r="H429">
        <f t="shared" si="58"/>
        <v>2.0911521739910917E-17</v>
      </c>
      <c r="I429">
        <f t="shared" si="58"/>
        <v>2.0533455192688685</v>
      </c>
      <c r="J429">
        <f t="shared" si="58"/>
        <v>9.108735944391317E-69</v>
      </c>
      <c r="K429">
        <f t="shared" si="55"/>
        <v>2.0533455192688685</v>
      </c>
      <c r="L429">
        <f t="shared" si="56"/>
        <v>8.5134083584781646</v>
      </c>
      <c r="M429">
        <f t="shared" si="57"/>
        <v>72.478121878205883</v>
      </c>
    </row>
    <row r="430" spans="1:13" x14ac:dyDescent="0.25">
      <c r="A430" s="9">
        <v>963.89999999998099</v>
      </c>
      <c r="B430" s="10">
        <v>64</v>
      </c>
      <c r="C430">
        <f t="shared" si="52"/>
        <v>46.250230704773003</v>
      </c>
      <c r="D430">
        <f t="shared" si="53"/>
        <v>274.70000000001892</v>
      </c>
      <c r="E430">
        <f t="shared" si="54"/>
        <v>17.749769295226997</v>
      </c>
      <c r="F430">
        <f t="shared" si="58"/>
        <v>2.5728137016488155E-36</v>
      </c>
      <c r="G430">
        <f t="shared" si="58"/>
        <v>6.368951620405156E-50</v>
      </c>
      <c r="H430">
        <f t="shared" si="58"/>
        <v>1.1909537777261418E-17</v>
      </c>
      <c r="I430">
        <f t="shared" si="58"/>
        <v>1.7374842523937855</v>
      </c>
      <c r="J430">
        <f t="shared" si="58"/>
        <v>3.0706786094052803E-69</v>
      </c>
      <c r="K430">
        <f t="shared" si="55"/>
        <v>1.7374842523937855</v>
      </c>
      <c r="L430">
        <f t="shared" si="56"/>
        <v>16.012285042833213</v>
      </c>
      <c r="M430">
        <f t="shared" si="57"/>
        <v>256.39327229294025</v>
      </c>
    </row>
    <row r="431" spans="1:13" x14ac:dyDescent="0.25">
      <c r="A431" s="9">
        <v>963.94999999998095</v>
      </c>
      <c r="B431" s="10">
        <v>51</v>
      </c>
      <c r="C431">
        <f t="shared" si="52"/>
        <v>46.067215287292584</v>
      </c>
      <c r="D431">
        <f t="shared" si="53"/>
        <v>274.65000000001896</v>
      </c>
      <c r="E431">
        <f t="shared" si="54"/>
        <v>4.9327847127074165</v>
      </c>
      <c r="F431">
        <f t="shared" si="58"/>
        <v>1.1468605662200748E-36</v>
      </c>
      <c r="G431">
        <f t="shared" si="58"/>
        <v>2.4994732726846174E-50</v>
      </c>
      <c r="H431">
        <f t="shared" si="58"/>
        <v>6.7579098906988363E-18</v>
      </c>
      <c r="I431">
        <f t="shared" si="58"/>
        <v>1.4648324122180088</v>
      </c>
      <c r="J431">
        <f t="shared" si="58"/>
        <v>1.0313803114096351E-69</v>
      </c>
      <c r="K431">
        <f t="shared" si="55"/>
        <v>1.4648324122180088</v>
      </c>
      <c r="L431">
        <f t="shared" si="56"/>
        <v>3.4679523004894079</v>
      </c>
      <c r="M431">
        <f t="shared" si="57"/>
        <v>12.026693158469778</v>
      </c>
    </row>
    <row r="432" spans="1:13" x14ac:dyDescent="0.25">
      <c r="A432" s="9">
        <v>963.99999999998101</v>
      </c>
      <c r="B432" s="10">
        <v>68</v>
      </c>
      <c r="C432">
        <f t="shared" si="52"/>
        <v>45.88419986981171</v>
      </c>
      <c r="D432">
        <f t="shared" si="53"/>
        <v>274.60000000001889</v>
      </c>
      <c r="E432">
        <f t="shared" si="54"/>
        <v>22.11580013018829</v>
      </c>
      <c r="F432">
        <f t="shared" si="58"/>
        <v>5.0935564318568507E-37</v>
      </c>
      <c r="G432">
        <f t="shared" si="58"/>
        <v>9.773210795058395E-51</v>
      </c>
      <c r="H432">
        <f t="shared" si="58"/>
        <v>3.8206575105652094E-18</v>
      </c>
      <c r="I432">
        <f t="shared" si="58"/>
        <v>1.2304478921214095</v>
      </c>
      <c r="J432">
        <f t="shared" si="58"/>
        <v>3.4515290368587285E-70</v>
      </c>
      <c r="K432">
        <f t="shared" si="55"/>
        <v>1.2304478921214095</v>
      </c>
      <c r="L432">
        <f t="shared" si="56"/>
        <v>20.885352238066879</v>
      </c>
      <c r="M432">
        <f t="shared" si="57"/>
        <v>436.19793810812519</v>
      </c>
    </row>
    <row r="433" spans="1:13" x14ac:dyDescent="0.25">
      <c r="A433" s="9">
        <v>964.04999999998097</v>
      </c>
      <c r="B433" s="10">
        <v>56</v>
      </c>
      <c r="C433">
        <f t="shared" si="52"/>
        <v>45.70118445233129</v>
      </c>
      <c r="D433">
        <f t="shared" si="53"/>
        <v>274.55000000001894</v>
      </c>
      <c r="E433">
        <f t="shared" si="54"/>
        <v>10.29881554766871</v>
      </c>
      <c r="F433">
        <f t="shared" si="58"/>
        <v>2.2539269983781099E-37</v>
      </c>
      <c r="G433">
        <f t="shared" si="58"/>
        <v>3.8074504189915096E-51</v>
      </c>
      <c r="H433">
        <f t="shared" si="58"/>
        <v>2.1521475466470515E-18</v>
      </c>
      <c r="I433">
        <f t="shared" si="58"/>
        <v>1.0297854087886014</v>
      </c>
      <c r="J433">
        <f t="shared" si="58"/>
        <v>1.1508333736398123E-70</v>
      </c>
      <c r="K433">
        <f t="shared" si="55"/>
        <v>1.0297854087886014</v>
      </c>
      <c r="L433">
        <f t="shared" si="56"/>
        <v>9.2690301388801082</v>
      </c>
      <c r="M433">
        <f t="shared" si="57"/>
        <v>85.914919715467803</v>
      </c>
    </row>
    <row r="434" spans="1:13" x14ac:dyDescent="0.25">
      <c r="A434" s="9">
        <v>964.09999999998104</v>
      </c>
      <c r="B434" s="10">
        <v>63</v>
      </c>
      <c r="C434">
        <f t="shared" si="52"/>
        <v>45.518169034850416</v>
      </c>
      <c r="D434">
        <f t="shared" si="53"/>
        <v>274.50000000001887</v>
      </c>
      <c r="E434">
        <f t="shared" si="54"/>
        <v>17.481830965149584</v>
      </c>
      <c r="F434">
        <f t="shared" si="58"/>
        <v>9.9372631609857794E-38</v>
      </c>
      <c r="G434">
        <f t="shared" si="58"/>
        <v>1.4778810106781025E-51</v>
      </c>
      <c r="H434">
        <f t="shared" si="58"/>
        <v>1.207853320913433E-18</v>
      </c>
      <c r="I434">
        <f t="shared" si="58"/>
        <v>0.8586940684523775</v>
      </c>
      <c r="J434">
        <f t="shared" si="58"/>
        <v>3.8231521838717162E-71</v>
      </c>
      <c r="K434">
        <f t="shared" si="55"/>
        <v>0.8586940684523775</v>
      </c>
      <c r="L434">
        <f t="shared" si="56"/>
        <v>16.623136896697208</v>
      </c>
      <c r="M434">
        <f t="shared" si="57"/>
        <v>276.32868028633607</v>
      </c>
    </row>
    <row r="435" spans="1:13" x14ac:dyDescent="0.25">
      <c r="A435" s="9">
        <v>964.14999999998099</v>
      </c>
      <c r="B435" s="10">
        <v>56</v>
      </c>
      <c r="C435">
        <f t="shared" si="52"/>
        <v>45.335153617370452</v>
      </c>
      <c r="D435">
        <f t="shared" si="53"/>
        <v>274.45000000001892</v>
      </c>
      <c r="E435">
        <f t="shared" si="54"/>
        <v>10.664846382629548</v>
      </c>
      <c r="F435">
        <f t="shared" si="58"/>
        <v>4.3651780035407525E-38</v>
      </c>
      <c r="G435">
        <f t="shared" si="58"/>
        <v>5.7154825469400429E-52</v>
      </c>
      <c r="H435">
        <f t="shared" si="58"/>
        <v>6.7540547186861451E-19</v>
      </c>
      <c r="I435">
        <f t="shared" si="58"/>
        <v>0.71340872042799985</v>
      </c>
      <c r="J435">
        <f t="shared" si="58"/>
        <v>1.2654323875340007E-71</v>
      </c>
      <c r="K435">
        <f t="shared" si="55"/>
        <v>0.71340872042799985</v>
      </c>
      <c r="L435">
        <f t="shared" si="56"/>
        <v>9.951437662201549</v>
      </c>
      <c r="M435">
        <f t="shared" si="57"/>
        <v>99.031111544683426</v>
      </c>
    </row>
    <row r="436" spans="1:13" x14ac:dyDescent="0.25">
      <c r="A436" s="9">
        <v>964.19999999998095</v>
      </c>
      <c r="B436" s="10">
        <v>63</v>
      </c>
      <c r="C436">
        <f t="shared" si="52"/>
        <v>45.152138199890032</v>
      </c>
      <c r="D436">
        <f t="shared" si="53"/>
        <v>274.40000000001896</v>
      </c>
      <c r="E436">
        <f t="shared" si="54"/>
        <v>17.847861800109968</v>
      </c>
      <c r="F436">
        <f t="shared" si="58"/>
        <v>1.9104925426790448E-38</v>
      </c>
      <c r="G436">
        <f t="shared" si="58"/>
        <v>2.2022902627718847E-52</v>
      </c>
      <c r="H436">
        <f t="shared" si="58"/>
        <v>3.7629043026916148E-19</v>
      </c>
      <c r="I436">
        <f t="shared" si="58"/>
        <v>0.59053628292548443</v>
      </c>
      <c r="J436">
        <f t="shared" si="58"/>
        <v>4.17315511010224E-72</v>
      </c>
      <c r="K436">
        <f t="shared" si="55"/>
        <v>0.59053628292548443</v>
      </c>
      <c r="L436">
        <f t="shared" si="56"/>
        <v>17.257325517184483</v>
      </c>
      <c r="M436">
        <f t="shared" si="57"/>
        <v>297.81528400606669</v>
      </c>
    </row>
    <row r="437" spans="1:13" x14ac:dyDescent="0.25">
      <c r="A437" s="9">
        <v>964.24999999998101</v>
      </c>
      <c r="B437" s="10">
        <v>57</v>
      </c>
      <c r="C437">
        <f t="shared" si="52"/>
        <v>44.969122782409158</v>
      </c>
      <c r="D437">
        <f t="shared" si="53"/>
        <v>274.35000000001889</v>
      </c>
      <c r="E437">
        <f t="shared" si="54"/>
        <v>12.030877217590842</v>
      </c>
      <c r="F437">
        <f t="shared" si="58"/>
        <v>8.3309966004776672E-39</v>
      </c>
      <c r="G437">
        <f t="shared" si="58"/>
        <v>8.454821361409087E-53</v>
      </c>
      <c r="H437">
        <f t="shared" si="58"/>
        <v>2.0887669833120975E-19</v>
      </c>
      <c r="I437">
        <f t="shared" si="58"/>
        <v>0.48703814900649478</v>
      </c>
      <c r="J437">
        <f t="shared" si="58"/>
        <v>1.3711921879411341E-72</v>
      </c>
      <c r="K437">
        <f t="shared" si="55"/>
        <v>0.48703814900649478</v>
      </c>
      <c r="L437">
        <f t="shared" si="56"/>
        <v>11.543839068584347</v>
      </c>
      <c r="M437">
        <f t="shared" si="57"/>
        <v>133.26022044137434</v>
      </c>
    </row>
    <row r="438" spans="1:13" x14ac:dyDescent="0.25">
      <c r="A438" s="9">
        <v>964.29999999998097</v>
      </c>
      <c r="B438" s="10">
        <v>41</v>
      </c>
      <c r="C438">
        <f t="shared" si="52"/>
        <v>44.786107364928739</v>
      </c>
      <c r="D438">
        <f t="shared" si="53"/>
        <v>274.30000000001894</v>
      </c>
      <c r="E438">
        <f t="shared" si="54"/>
        <v>-3.7861073649287391</v>
      </c>
      <c r="F438">
        <f t="shared" si="58"/>
        <v>3.6195684112918176E-39</v>
      </c>
      <c r="G438">
        <f t="shared" si="58"/>
        <v>3.2340187617785849E-53</v>
      </c>
      <c r="H438">
        <f t="shared" si="58"/>
        <v>1.1552208968087466E-19</v>
      </c>
      <c r="I438">
        <f t="shared" si="58"/>
        <v>0.40020968662292455</v>
      </c>
      <c r="J438">
        <f t="shared" si="58"/>
        <v>4.4889043878788851E-73</v>
      </c>
      <c r="K438">
        <f t="shared" si="55"/>
        <v>0.40020968662292455</v>
      </c>
      <c r="L438">
        <f t="shared" si="56"/>
        <v>-4.1863170515516632</v>
      </c>
      <c r="M438">
        <f t="shared" si="57"/>
        <v>17.525250456112211</v>
      </c>
    </row>
    <row r="439" spans="1:13" x14ac:dyDescent="0.25">
      <c r="A439" s="9">
        <v>964.34999999998104</v>
      </c>
      <c r="B439" s="10">
        <v>54</v>
      </c>
      <c r="C439">
        <f t="shared" si="52"/>
        <v>44.60309194744832</v>
      </c>
      <c r="D439">
        <f t="shared" si="53"/>
        <v>274.25000000001887</v>
      </c>
      <c r="E439">
        <f t="shared" si="54"/>
        <v>9.3969080525516802</v>
      </c>
      <c r="F439">
        <f t="shared" si="58"/>
        <v>1.5668406964755043E-39</v>
      </c>
      <c r="G439">
        <f t="shared" si="58"/>
        <v>1.2325054713463381E-53</v>
      </c>
      <c r="H439">
        <f t="shared" si="58"/>
        <v>6.3657312590814783E-20</v>
      </c>
      <c r="I439">
        <f t="shared" si="58"/>
        <v>0.32765774161580352</v>
      </c>
      <c r="J439">
        <f t="shared" si="58"/>
        <v>1.4641669576599292E-73</v>
      </c>
      <c r="K439">
        <f t="shared" si="55"/>
        <v>0.32765774161580352</v>
      </c>
      <c r="L439">
        <f t="shared" si="56"/>
        <v>9.0692503109358764</v>
      </c>
      <c r="M439">
        <f t="shared" si="57"/>
        <v>82.251301202410488</v>
      </c>
    </row>
    <row r="440" spans="1:13" x14ac:dyDescent="0.25">
      <c r="A440" s="9">
        <v>964.39999999998099</v>
      </c>
      <c r="B440" s="10">
        <v>56</v>
      </c>
      <c r="C440">
        <f t="shared" si="52"/>
        <v>44.420076529967901</v>
      </c>
      <c r="D440">
        <f t="shared" si="53"/>
        <v>274.20000000001892</v>
      </c>
      <c r="E440">
        <f t="shared" si="54"/>
        <v>11.579923470032099</v>
      </c>
      <c r="F440">
        <f t="shared" si="58"/>
        <v>6.7577344013420216E-40</v>
      </c>
      <c r="G440">
        <f t="shared" si="58"/>
        <v>4.6799735479103101E-54</v>
      </c>
      <c r="H440">
        <f t="shared" si="58"/>
        <v>3.4949404941645161E-20</v>
      </c>
      <c r="I440">
        <f t="shared" si="58"/>
        <v>0.26727694138957514</v>
      </c>
      <c r="J440">
        <f t="shared" si="58"/>
        <v>4.7582698722171875E-74</v>
      </c>
      <c r="K440">
        <f t="shared" si="55"/>
        <v>0.26727694138957514</v>
      </c>
      <c r="L440">
        <f t="shared" si="56"/>
        <v>11.312646528642524</v>
      </c>
      <c r="M440">
        <f t="shared" si="57"/>
        <v>127.97597148200776</v>
      </c>
    </row>
    <row r="441" spans="1:13" x14ac:dyDescent="0.25">
      <c r="A441" s="9">
        <v>964.44999999998004</v>
      </c>
      <c r="B441" s="10">
        <v>58</v>
      </c>
      <c r="C441">
        <f t="shared" si="52"/>
        <v>44.237061112490665</v>
      </c>
      <c r="D441">
        <f t="shared" si="53"/>
        <v>274.15000000001987</v>
      </c>
      <c r="E441">
        <f t="shared" si="54"/>
        <v>13.762938887509335</v>
      </c>
      <c r="F441">
        <f t="shared" si="58"/>
        <v>2.9039264734984779E-40</v>
      </c>
      <c r="G441">
        <f t="shared" si="58"/>
        <v>1.7705417114019553E-54</v>
      </c>
      <c r="H441">
        <f t="shared" si="58"/>
        <v>1.9117869511398448E-20</v>
      </c>
      <c r="I441">
        <f t="shared" si="58"/>
        <v>0.21722548406764186</v>
      </c>
      <c r="J441">
        <f t="shared" si="58"/>
        <v>1.5406917606292526E-74</v>
      </c>
      <c r="K441">
        <f t="shared" si="55"/>
        <v>0.21722548406764186</v>
      </c>
      <c r="L441">
        <f t="shared" si="56"/>
        <v>13.545713403441694</v>
      </c>
      <c r="M441">
        <f t="shared" si="57"/>
        <v>183.48635160817994</v>
      </c>
    </row>
    <row r="442" spans="1:13" x14ac:dyDescent="0.25">
      <c r="A442" s="9">
        <v>964.49999999997999</v>
      </c>
      <c r="B442" s="10">
        <v>60</v>
      </c>
      <c r="C442">
        <f t="shared" si="52"/>
        <v>44.054045695010245</v>
      </c>
      <c r="D442">
        <f t="shared" si="53"/>
        <v>274.10000000001992</v>
      </c>
      <c r="E442">
        <f t="shared" si="54"/>
        <v>15.945954304989755</v>
      </c>
      <c r="F442">
        <f t="shared" si="58"/>
        <v>1.2433068743102472E-40</v>
      </c>
      <c r="G442">
        <f t="shared" si="58"/>
        <v>6.6738608666016204E-55</v>
      </c>
      <c r="H442">
        <f t="shared" si="58"/>
        <v>1.0419513027527154E-20</v>
      </c>
      <c r="I442">
        <f t="shared" si="58"/>
        <v>0.17590098698282544</v>
      </c>
      <c r="J442">
        <f t="shared" si="58"/>
        <v>4.970392344765127E-75</v>
      </c>
      <c r="K442">
        <f t="shared" si="55"/>
        <v>0.17590098698282544</v>
      </c>
      <c r="L442">
        <f t="shared" si="56"/>
        <v>15.77005331800693</v>
      </c>
      <c r="M442">
        <f t="shared" si="57"/>
        <v>248.69458165278138</v>
      </c>
    </row>
    <row r="443" spans="1:13" x14ac:dyDescent="0.25">
      <c r="A443" s="9">
        <v>964.54999999997995</v>
      </c>
      <c r="B443" s="10">
        <v>41</v>
      </c>
      <c r="C443">
        <f t="shared" si="52"/>
        <v>43.871030277530281</v>
      </c>
      <c r="D443">
        <f t="shared" si="53"/>
        <v>274.05000000001996</v>
      </c>
      <c r="E443">
        <f t="shared" si="54"/>
        <v>-2.8710302775302807</v>
      </c>
      <c r="F443">
        <f t="shared" si="58"/>
        <v>5.3037039687681605E-41</v>
      </c>
      <c r="G443">
        <f t="shared" si="58"/>
        <v>2.5064344783507636E-55</v>
      </c>
      <c r="H443">
        <f t="shared" si="58"/>
        <v>5.6580082018913629E-21</v>
      </c>
      <c r="I443">
        <f t="shared" si="58"/>
        <v>0.14191686230537059</v>
      </c>
      <c r="J443">
        <f t="shared" si="58"/>
        <v>1.597621164060316E-75</v>
      </c>
      <c r="K443">
        <f t="shared" si="55"/>
        <v>0.14191686230537059</v>
      </c>
      <c r="L443">
        <f t="shared" si="56"/>
        <v>-3.0129471398356511</v>
      </c>
      <c r="M443">
        <f t="shared" si="57"/>
        <v>9.077850467443831</v>
      </c>
    </row>
    <row r="444" spans="1:13" x14ac:dyDescent="0.25">
      <c r="A444" s="9">
        <v>964.59999999998001</v>
      </c>
      <c r="B444" s="10">
        <v>48</v>
      </c>
      <c r="C444">
        <f t="shared" si="52"/>
        <v>43.688014860049407</v>
      </c>
      <c r="D444">
        <f t="shared" si="53"/>
        <v>274.0000000000199</v>
      </c>
      <c r="E444">
        <f t="shared" si="54"/>
        <v>4.3119851399505933</v>
      </c>
      <c r="F444">
        <f t="shared" si="58"/>
        <v>2.2541791986644525E-41</v>
      </c>
      <c r="G444">
        <f t="shared" si="58"/>
        <v>9.3787246442547481E-56</v>
      </c>
      <c r="H444">
        <f t="shared" si="58"/>
        <v>3.0611734999285302E-21</v>
      </c>
      <c r="I444">
        <f t="shared" si="58"/>
        <v>0.11407958867549033</v>
      </c>
      <c r="J444">
        <f t="shared" si="58"/>
        <v>5.1164078922634282E-76</v>
      </c>
      <c r="K444">
        <f t="shared" si="55"/>
        <v>0.11407958867549033</v>
      </c>
      <c r="L444">
        <f t="shared" si="56"/>
        <v>4.1979055512751033</v>
      </c>
      <c r="M444">
        <f t="shared" si="57"/>
        <v>17.62241101742633</v>
      </c>
    </row>
    <row r="445" spans="1:13" x14ac:dyDescent="0.25">
      <c r="A445" s="9">
        <v>964.64999999997997</v>
      </c>
      <c r="B445" s="10">
        <v>60</v>
      </c>
      <c r="C445">
        <f t="shared" si="52"/>
        <v>43.504999442568987</v>
      </c>
      <c r="D445">
        <f t="shared" si="53"/>
        <v>273.95000000001994</v>
      </c>
      <c r="E445">
        <f t="shared" si="54"/>
        <v>16.495000557431013</v>
      </c>
      <c r="F445">
        <f t="shared" si="58"/>
        <v>9.5456569312004726E-42</v>
      </c>
      <c r="G445">
        <f t="shared" si="58"/>
        <v>3.4965475312514848E-56</v>
      </c>
      <c r="H445">
        <f t="shared" si="58"/>
        <v>1.6501390396887956E-21</v>
      </c>
      <c r="I445">
        <f t="shared" si="58"/>
        <v>9.1367157591396492E-2</v>
      </c>
      <c r="J445">
        <f t="shared" si="58"/>
        <v>1.6325434054562367E-76</v>
      </c>
      <c r="K445">
        <f t="shared" si="55"/>
        <v>9.1367157591396492E-2</v>
      </c>
      <c r="L445">
        <f t="shared" si="56"/>
        <v>16.403633399839617</v>
      </c>
      <c r="M445">
        <f t="shared" si="57"/>
        <v>269.07918871633382</v>
      </c>
    </row>
    <row r="446" spans="1:13" x14ac:dyDescent="0.25">
      <c r="A446" s="9">
        <v>964.69999999998004</v>
      </c>
      <c r="B446" s="10">
        <v>54</v>
      </c>
      <c r="C446">
        <f t="shared" si="52"/>
        <v>43.321984025088113</v>
      </c>
      <c r="D446">
        <f t="shared" si="53"/>
        <v>273.90000000001987</v>
      </c>
      <c r="E446">
        <f t="shared" si="54"/>
        <v>10.678015974911887</v>
      </c>
      <c r="F446">
        <f t="shared" si="58"/>
        <v>4.0274617787185222E-42</v>
      </c>
      <c r="G446">
        <f t="shared" si="58"/>
        <v>1.298803077462719E-56</v>
      </c>
      <c r="H446">
        <f t="shared" si="58"/>
        <v>8.8626042118368668E-22</v>
      </c>
      <c r="I446">
        <f t="shared" si="58"/>
        <v>7.2908892915350187E-2</v>
      </c>
      <c r="J446">
        <f t="shared" si="58"/>
        <v>5.1900618747272187E-77</v>
      </c>
      <c r="K446">
        <f t="shared" si="55"/>
        <v>7.2908892915350187E-2</v>
      </c>
      <c r="L446">
        <f t="shared" si="56"/>
        <v>10.605107081996536</v>
      </c>
      <c r="M446">
        <f t="shared" si="57"/>
        <v>112.46829622061308</v>
      </c>
    </row>
    <row r="447" spans="1:13" x14ac:dyDescent="0.25">
      <c r="A447" s="9">
        <v>964.74999999997999</v>
      </c>
      <c r="B447" s="10">
        <v>46</v>
      </c>
      <c r="C447">
        <f t="shared" si="52"/>
        <v>43.138968607607694</v>
      </c>
      <c r="D447">
        <f t="shared" si="53"/>
        <v>273.85000000001992</v>
      </c>
      <c r="E447">
        <f t="shared" si="54"/>
        <v>2.8610313923923059</v>
      </c>
      <c r="F447">
        <f t="shared" si="58"/>
        <v>1.6930323439044403E-42</v>
      </c>
      <c r="G447">
        <f t="shared" si="58"/>
        <v>4.8067928155382145E-57</v>
      </c>
      <c r="H447">
        <f t="shared" si="58"/>
        <v>4.7425333371043169E-22</v>
      </c>
      <c r="I447">
        <f t="shared" si="58"/>
        <v>5.7966771786250586E-2</v>
      </c>
      <c r="J447">
        <f t="shared" si="58"/>
        <v>1.6439498148335067E-77</v>
      </c>
      <c r="K447">
        <f t="shared" si="55"/>
        <v>5.7966771786250586E-2</v>
      </c>
      <c r="L447">
        <f t="shared" si="56"/>
        <v>2.8030646206060554</v>
      </c>
      <c r="M447">
        <f t="shared" si="57"/>
        <v>7.8571712672933698</v>
      </c>
    </row>
    <row r="448" spans="1:13" x14ac:dyDescent="0.25">
      <c r="A448" s="9">
        <v>964.79999999997995</v>
      </c>
      <c r="B448" s="10">
        <v>49</v>
      </c>
      <c r="C448">
        <f t="shared" si="52"/>
        <v>42.95595319012773</v>
      </c>
      <c r="D448">
        <f t="shared" si="53"/>
        <v>273.80000000001996</v>
      </c>
      <c r="E448">
        <f t="shared" si="54"/>
        <v>6.0440468098722704</v>
      </c>
      <c r="F448">
        <f t="shared" si="58"/>
        <v>7.0909970406272861E-43</v>
      </c>
      <c r="G448">
        <f t="shared" si="58"/>
        <v>1.7724570469994106E-57</v>
      </c>
      <c r="H448">
        <f t="shared" si="58"/>
        <v>2.5285273267194532E-22</v>
      </c>
      <c r="I448">
        <f t="shared" si="58"/>
        <v>4.5918315494309483E-2</v>
      </c>
      <c r="J448">
        <f t="shared" si="58"/>
        <v>5.1881532680048273E-78</v>
      </c>
      <c r="K448">
        <f t="shared" si="55"/>
        <v>4.5918315494309483E-2</v>
      </c>
      <c r="L448">
        <f t="shared" si="56"/>
        <v>5.9981284943779611</v>
      </c>
      <c r="M448">
        <f t="shared" si="57"/>
        <v>35.977545435068826</v>
      </c>
    </row>
    <row r="449" spans="1:13" x14ac:dyDescent="0.25">
      <c r="A449" s="9">
        <v>964.84999999998001</v>
      </c>
      <c r="B449" s="10">
        <v>44</v>
      </c>
      <c r="C449">
        <f t="shared" si="52"/>
        <v>42.772937772646856</v>
      </c>
      <c r="D449">
        <f t="shared" si="53"/>
        <v>273.7500000000199</v>
      </c>
      <c r="E449">
        <f t="shared" si="54"/>
        <v>1.2270622273531444</v>
      </c>
      <c r="F449">
        <f t="shared" si="58"/>
        <v>2.9590859161028762E-43</v>
      </c>
      <c r="G449">
        <f t="shared" si="58"/>
        <v>6.5118480387057779E-58</v>
      </c>
      <c r="H449">
        <f t="shared" si="58"/>
        <v>1.3431766472139722E-22</v>
      </c>
      <c r="I449">
        <f t="shared" si="58"/>
        <v>3.6241069219090621E-2</v>
      </c>
      <c r="J449">
        <f t="shared" si="58"/>
        <v>1.6313429147900433E-78</v>
      </c>
      <c r="K449">
        <f t="shared" si="55"/>
        <v>3.6241069219090621E-2</v>
      </c>
      <c r="L449">
        <f t="shared" si="56"/>
        <v>1.1908211581340538</v>
      </c>
      <c r="M449">
        <f t="shared" si="57"/>
        <v>1.418055030659729</v>
      </c>
    </row>
    <row r="450" spans="1:13" x14ac:dyDescent="0.25">
      <c r="A450" s="9">
        <v>964.89999999997997</v>
      </c>
      <c r="B450" s="10">
        <v>44</v>
      </c>
      <c r="C450">
        <f t="shared" si="52"/>
        <v>42.589922355166436</v>
      </c>
      <c r="D450">
        <f t="shared" si="53"/>
        <v>273.70000000001994</v>
      </c>
      <c r="E450">
        <f t="shared" si="54"/>
        <v>1.4100776448335637</v>
      </c>
      <c r="F450">
        <f t="shared" si="58"/>
        <v>1.23031428753712E-43</v>
      </c>
      <c r="G450">
        <f t="shared" si="58"/>
        <v>2.3836419319484539E-58</v>
      </c>
      <c r="H450">
        <f t="shared" si="58"/>
        <v>7.108972513048923E-23</v>
      </c>
      <c r="I450">
        <f t="shared" si="58"/>
        <v>2.84986493897025E-2</v>
      </c>
      <c r="J450">
        <f t="shared" si="58"/>
        <v>5.1107654046773623E-79</v>
      </c>
      <c r="K450">
        <f t="shared" si="55"/>
        <v>2.84986493897025E-2</v>
      </c>
      <c r="L450">
        <f t="shared" si="56"/>
        <v>1.3815789954438611</v>
      </c>
      <c r="M450">
        <f t="shared" si="57"/>
        <v>1.9087605206516682</v>
      </c>
    </row>
    <row r="451" spans="1:13" x14ac:dyDescent="0.25">
      <c r="A451" s="9">
        <v>964.94999999998004</v>
      </c>
      <c r="B451" s="10">
        <v>52</v>
      </c>
      <c r="C451">
        <f t="shared" si="52"/>
        <v>42.406906937685562</v>
      </c>
      <c r="D451">
        <f t="shared" si="53"/>
        <v>273.65000000001987</v>
      </c>
      <c r="E451">
        <f t="shared" si="54"/>
        <v>9.5930930623144377</v>
      </c>
      <c r="F451">
        <f t="shared" si="58"/>
        <v>5.0966261908942233E-44</v>
      </c>
      <c r="G451">
        <f t="shared" si="58"/>
        <v>8.6933266390383613E-59</v>
      </c>
      <c r="H451">
        <f t="shared" si="58"/>
        <v>3.7487696851844665E-23</v>
      </c>
      <c r="I451">
        <f t="shared" si="58"/>
        <v>2.2328306048293497E-2</v>
      </c>
      <c r="J451">
        <f t="shared" si="58"/>
        <v>1.5952724067598445E-79</v>
      </c>
      <c r="K451">
        <f t="shared" si="55"/>
        <v>2.2328306048293497E-2</v>
      </c>
      <c r="L451">
        <f t="shared" si="56"/>
        <v>9.5707647562661435</v>
      </c>
      <c r="M451">
        <f t="shared" si="57"/>
        <v>91.599538019786138</v>
      </c>
    </row>
    <row r="452" spans="1:13" x14ac:dyDescent="0.25">
      <c r="A452" s="9">
        <v>964.99999999997999</v>
      </c>
      <c r="B452" s="10">
        <v>55</v>
      </c>
      <c r="C452">
        <f t="shared" si="52"/>
        <v>42.223891520205598</v>
      </c>
      <c r="D452">
        <f t="shared" si="53"/>
        <v>273.60000000001992</v>
      </c>
      <c r="E452">
        <f t="shared" si="54"/>
        <v>12.776108479794402</v>
      </c>
      <c r="F452">
        <f t="shared" si="58"/>
        <v>2.1035736283200009E-44</v>
      </c>
      <c r="G452">
        <f t="shared" si="58"/>
        <v>3.1589241700338791E-59</v>
      </c>
      <c r="H452">
        <f t="shared" si="58"/>
        <v>1.9696039441819056E-23</v>
      </c>
      <c r="I452">
        <f t="shared" si="58"/>
        <v>1.7429924097773771E-2</v>
      </c>
      <c r="J452">
        <f t="shared" si="58"/>
        <v>4.9612599395144883E-80</v>
      </c>
      <c r="K452">
        <f t="shared" si="55"/>
        <v>1.7429924097773771E-2</v>
      </c>
      <c r="L452">
        <f t="shared" si="56"/>
        <v>12.758678555696628</v>
      </c>
      <c r="M452">
        <f t="shared" si="57"/>
        <v>162.783878487593</v>
      </c>
    </row>
    <row r="453" spans="1:13" x14ac:dyDescent="0.25">
      <c r="A453" s="9">
        <v>965.04999999997995</v>
      </c>
      <c r="B453" s="10">
        <v>55</v>
      </c>
      <c r="C453">
        <f t="shared" si="52"/>
        <v>42.040876102725178</v>
      </c>
      <c r="D453">
        <f t="shared" si="53"/>
        <v>273.55000000001996</v>
      </c>
      <c r="E453">
        <f t="shared" si="54"/>
        <v>12.959123897274822</v>
      </c>
      <c r="F453">
        <f t="shared" si="58"/>
        <v>8.6504933222170365E-45</v>
      </c>
      <c r="G453">
        <f t="shared" si="58"/>
        <v>1.1436697267632802E-59</v>
      </c>
      <c r="H453">
        <f t="shared" si="58"/>
        <v>1.031044174892945E-23</v>
      </c>
      <c r="I453">
        <f t="shared" si="58"/>
        <v>1.3556370732757771E-2</v>
      </c>
      <c r="J453">
        <f t="shared" si="58"/>
        <v>1.5372954166644735E-80</v>
      </c>
      <c r="K453">
        <f t="shared" si="55"/>
        <v>1.3556370732757771E-2</v>
      </c>
      <c r="L453">
        <f t="shared" si="56"/>
        <v>12.945567526542064</v>
      </c>
      <c r="M453">
        <f t="shared" si="57"/>
        <v>167.58771858426041</v>
      </c>
    </row>
    <row r="454" spans="1:13" x14ac:dyDescent="0.25">
      <c r="A454" s="9">
        <v>965.09999999998001</v>
      </c>
      <c r="B454" s="10">
        <v>35</v>
      </c>
      <c r="C454">
        <f t="shared" si="52"/>
        <v>41.857860685244304</v>
      </c>
      <c r="D454">
        <f t="shared" si="53"/>
        <v>273.5000000000199</v>
      </c>
      <c r="E454">
        <f t="shared" si="54"/>
        <v>-6.8578606852443045</v>
      </c>
      <c r="F454">
        <f t="shared" si="58"/>
        <v>3.5443145249850908E-45</v>
      </c>
      <c r="G454">
        <f t="shared" si="58"/>
        <v>4.1254399666541675E-60</v>
      </c>
      <c r="H454">
        <f t="shared" si="58"/>
        <v>5.3775426351299259E-24</v>
      </c>
      <c r="I454">
        <f t="shared" si="58"/>
        <v>1.0505085711758778E-2</v>
      </c>
      <c r="J454">
        <f t="shared" si="58"/>
        <v>4.7460346481764674E-81</v>
      </c>
      <c r="K454">
        <f t="shared" si="55"/>
        <v>1.0505085711758778E-2</v>
      </c>
      <c r="L454">
        <f t="shared" si="56"/>
        <v>-6.8683657709560633</v>
      </c>
      <c r="M454">
        <f t="shared" si="57"/>
        <v>47.174448363640877</v>
      </c>
    </row>
    <row r="455" spans="1:13" x14ac:dyDescent="0.25">
      <c r="A455" s="9">
        <v>965.14999999997997</v>
      </c>
      <c r="B455" s="10">
        <v>50</v>
      </c>
      <c r="C455">
        <f t="shared" ref="C455:C512" si="59">$P$12*A455+$Q$12</f>
        <v>41.674845267763885</v>
      </c>
      <c r="D455">
        <f t="shared" ref="D455:D512" si="60">$E$2-A455-$N$5</f>
        <v>273.45000000001994</v>
      </c>
      <c r="E455">
        <f t="shared" ref="E455:E512" si="61">B455-C455</f>
        <v>8.3251547322361148</v>
      </c>
      <c r="F455">
        <f t="shared" si="58"/>
        <v>1.4468778079742287E-45</v>
      </c>
      <c r="G455">
        <f t="shared" si="58"/>
        <v>1.4826824248446311E-60</v>
      </c>
      <c r="H455">
        <f t="shared" si="58"/>
        <v>2.7944649925253299E-24</v>
      </c>
      <c r="I455">
        <f t="shared" si="58"/>
        <v>8.1108054609670618E-3</v>
      </c>
      <c r="J455">
        <f t="shared" si="58"/>
        <v>1.4598650055366975E-81</v>
      </c>
      <c r="K455">
        <f t="shared" ref="K455:K512" si="62">F455+G455+H455+I455+J455</f>
        <v>8.1108054609670618E-3</v>
      </c>
      <c r="L455">
        <f t="shared" ref="L455:L512" si="63">E455-K455</f>
        <v>8.3170439267751473</v>
      </c>
      <c r="M455">
        <f t="shared" ref="M455:M512" si="64">(L455)^2</f>
        <v>69.173219679907362</v>
      </c>
    </row>
    <row r="456" spans="1:13" x14ac:dyDescent="0.25">
      <c r="A456" s="9">
        <v>965.19999999998004</v>
      </c>
      <c r="B456" s="10">
        <v>54</v>
      </c>
      <c r="C456">
        <f t="shared" si="59"/>
        <v>41.491829850283011</v>
      </c>
      <c r="D456">
        <f t="shared" si="60"/>
        <v>273.40000000001987</v>
      </c>
      <c r="E456">
        <f t="shared" si="61"/>
        <v>12.508170149716989</v>
      </c>
      <c r="F456">
        <f t="shared" si="58"/>
        <v>5.8849080059119433E-46</v>
      </c>
      <c r="G456">
        <f t="shared" si="58"/>
        <v>5.3092628800708243E-61</v>
      </c>
      <c r="H456">
        <f t="shared" si="58"/>
        <v>1.4468439951121592E-24</v>
      </c>
      <c r="I456">
        <f t="shared" si="58"/>
        <v>6.2393103910842115E-3</v>
      </c>
      <c r="J456">
        <f t="shared" si="58"/>
        <v>4.4740693717745503E-82</v>
      </c>
      <c r="K456">
        <f t="shared" si="62"/>
        <v>6.2393103910842115E-3</v>
      </c>
      <c r="L456">
        <f t="shared" si="63"/>
        <v>12.501930839325905</v>
      </c>
      <c r="M456">
        <f t="shared" si="64"/>
        <v>156.29827471128812</v>
      </c>
    </row>
    <row r="457" spans="1:13" x14ac:dyDescent="0.25">
      <c r="A457" s="9">
        <v>965.24999999997999</v>
      </c>
      <c r="B457" s="10">
        <v>48</v>
      </c>
      <c r="C457">
        <f t="shared" si="59"/>
        <v>41.308814432803047</v>
      </c>
      <c r="D457">
        <f t="shared" si="60"/>
        <v>273.35000000001992</v>
      </c>
      <c r="E457">
        <f t="shared" si="61"/>
        <v>6.6911855671969533</v>
      </c>
      <c r="F457">
        <f t="shared" si="58"/>
        <v>2.3848206450436214E-46</v>
      </c>
      <c r="G457">
        <f t="shared" si="58"/>
        <v>1.894211812895174E-61</v>
      </c>
      <c r="H457">
        <f t="shared" si="58"/>
        <v>7.4636791331833889E-25</v>
      </c>
      <c r="I457">
        <f t="shared" si="58"/>
        <v>4.7820864106581382E-3</v>
      </c>
      <c r="J457">
        <f t="shared" si="58"/>
        <v>1.3661580667635308E-82</v>
      </c>
      <c r="K457">
        <f t="shared" si="62"/>
        <v>4.7820864106581382E-3</v>
      </c>
      <c r="L457">
        <f t="shared" si="63"/>
        <v>6.6864034807862955</v>
      </c>
      <c r="M457">
        <f t="shared" si="64"/>
        <v>44.707991507871085</v>
      </c>
    </row>
    <row r="458" spans="1:13" x14ac:dyDescent="0.25">
      <c r="A458" s="9">
        <v>965.29999999997995</v>
      </c>
      <c r="B458" s="10">
        <v>46</v>
      </c>
      <c r="C458">
        <f t="shared" si="59"/>
        <v>41.125799015322627</v>
      </c>
      <c r="D458">
        <f t="shared" si="60"/>
        <v>273.30000000001996</v>
      </c>
      <c r="E458">
        <f t="shared" si="61"/>
        <v>4.8742009846773726</v>
      </c>
      <c r="F458">
        <f t="shared" si="58"/>
        <v>9.6289734400334024E-47</v>
      </c>
      <c r="G458">
        <f t="shared" si="58"/>
        <v>6.7333482021970518E-62</v>
      </c>
      <c r="H458">
        <f t="shared" si="58"/>
        <v>3.836122231738656E-25</v>
      </c>
      <c r="I458">
        <f t="shared" si="58"/>
        <v>3.6517956688920622E-3</v>
      </c>
      <c r="J458">
        <f t="shared" si="58"/>
        <v>4.1563050005014396E-83</v>
      </c>
      <c r="K458">
        <f t="shared" si="62"/>
        <v>3.6517956688920622E-3</v>
      </c>
      <c r="L458">
        <f t="shared" si="63"/>
        <v>4.8705491890084804</v>
      </c>
      <c r="M458">
        <f t="shared" si="64"/>
        <v>23.722249402551167</v>
      </c>
    </row>
    <row r="459" spans="1:13" x14ac:dyDescent="0.25">
      <c r="A459" s="9">
        <v>965.34999999998001</v>
      </c>
      <c r="B459" s="10">
        <v>48</v>
      </c>
      <c r="C459">
        <f t="shared" si="59"/>
        <v>40.942783597841753</v>
      </c>
      <c r="D459">
        <f t="shared" si="60"/>
        <v>273.2500000000199</v>
      </c>
      <c r="E459">
        <f t="shared" si="61"/>
        <v>7.0572164021582466</v>
      </c>
      <c r="F459">
        <f t="shared" si="58"/>
        <v>3.873579525713763E-47</v>
      </c>
      <c r="G459">
        <f t="shared" si="58"/>
        <v>2.3847443500569002E-62</v>
      </c>
      <c r="H459">
        <f t="shared" si="58"/>
        <v>1.9644461788135226E-25</v>
      </c>
      <c r="I459">
        <f t="shared" si="58"/>
        <v>2.7784573887462594E-3</v>
      </c>
      <c r="J459">
        <f t="shared" si="58"/>
        <v>1.2598594279041893E-83</v>
      </c>
      <c r="K459">
        <f t="shared" si="62"/>
        <v>2.7784573887462594E-3</v>
      </c>
      <c r="L459">
        <f t="shared" si="63"/>
        <v>7.0544379447695</v>
      </c>
      <c r="M459">
        <f t="shared" si="64"/>
        <v>49.765094716603727</v>
      </c>
    </row>
    <row r="460" spans="1:13" x14ac:dyDescent="0.25">
      <c r="A460" s="9">
        <v>965.39999999997997</v>
      </c>
      <c r="B460" s="10">
        <v>41</v>
      </c>
      <c r="C460">
        <f t="shared" si="59"/>
        <v>40.759768180361334</v>
      </c>
      <c r="D460">
        <f t="shared" si="60"/>
        <v>273.20000000001994</v>
      </c>
      <c r="E460">
        <f t="shared" si="61"/>
        <v>0.24023181963866591</v>
      </c>
      <c r="F460">
        <f t="shared" si="58"/>
        <v>1.5525771354701353E-47</v>
      </c>
      <c r="G460">
        <f t="shared" si="58"/>
        <v>8.4151295252603816E-63</v>
      </c>
      <c r="H460">
        <f t="shared" si="58"/>
        <v>1.0022961317153773E-25</v>
      </c>
      <c r="I460">
        <f t="shared" si="58"/>
        <v>2.106246681201292E-3</v>
      </c>
      <c r="J460">
        <f t="shared" si="58"/>
        <v>3.8049152914706215E-84</v>
      </c>
      <c r="K460">
        <f t="shared" si="62"/>
        <v>2.106246681201292E-3</v>
      </c>
      <c r="L460">
        <f t="shared" si="63"/>
        <v>0.23812557295746462</v>
      </c>
      <c r="M460">
        <f t="shared" si="64"/>
        <v>5.6703788496320802E-2</v>
      </c>
    </row>
    <row r="461" spans="1:13" x14ac:dyDescent="0.25">
      <c r="A461" s="9">
        <v>965.44999999998004</v>
      </c>
      <c r="B461" s="10">
        <v>41</v>
      </c>
      <c r="C461">
        <f t="shared" si="59"/>
        <v>40.57675276288046</v>
      </c>
      <c r="D461">
        <f t="shared" si="60"/>
        <v>273.15000000001987</v>
      </c>
      <c r="E461">
        <f t="shared" si="61"/>
        <v>0.42324723711953993</v>
      </c>
      <c r="F461">
        <f t="shared" si="58"/>
        <v>6.2001488694352031E-48</v>
      </c>
      <c r="G461">
        <f t="shared" si="58"/>
        <v>2.9586119235423418E-63</v>
      </c>
      <c r="H461">
        <f t="shared" si="58"/>
        <v>5.0951877941778902E-26</v>
      </c>
      <c r="I461">
        <f t="shared" si="58"/>
        <v>1.5908269833113658E-3</v>
      </c>
      <c r="J461">
        <f t="shared" si="58"/>
        <v>1.1449225693671998E-84</v>
      </c>
      <c r="K461">
        <f t="shared" si="62"/>
        <v>1.5908269833113658E-3</v>
      </c>
      <c r="L461">
        <f t="shared" si="63"/>
        <v>0.42165641013622857</v>
      </c>
      <c r="M461">
        <f t="shared" si="64"/>
        <v>0.17779412820897139</v>
      </c>
    </row>
    <row r="462" spans="1:13" x14ac:dyDescent="0.25">
      <c r="A462" s="9">
        <v>965.49999999997999</v>
      </c>
      <c r="B462" s="10">
        <v>30</v>
      </c>
      <c r="C462">
        <f t="shared" si="59"/>
        <v>40.393737345400496</v>
      </c>
      <c r="D462">
        <f t="shared" si="60"/>
        <v>273.10000000001992</v>
      </c>
      <c r="E462">
        <f t="shared" si="61"/>
        <v>-10.393737345400496</v>
      </c>
      <c r="F462">
        <f t="shared" si="58"/>
        <v>2.4669438816278752E-48</v>
      </c>
      <c r="G462">
        <f t="shared" si="58"/>
        <v>1.0363904991503374E-63</v>
      </c>
      <c r="H462">
        <f t="shared" si="58"/>
        <v>2.5806705065418501E-26</v>
      </c>
      <c r="I462">
        <f t="shared" si="58"/>
        <v>1.1971398436591766E-3</v>
      </c>
      <c r="J462">
        <f t="shared" si="58"/>
        <v>3.4325388565837571E-85</v>
      </c>
      <c r="K462">
        <f t="shared" si="62"/>
        <v>1.1971398436591766E-3</v>
      </c>
      <c r="L462">
        <f t="shared" si="63"/>
        <v>-10.394934485244155</v>
      </c>
      <c r="M462">
        <f t="shared" si="64"/>
        <v>108.05466295251817</v>
      </c>
    </row>
    <row r="463" spans="1:13" x14ac:dyDescent="0.25">
      <c r="A463" s="9">
        <v>965.54999999997904</v>
      </c>
      <c r="B463" s="10">
        <v>37</v>
      </c>
      <c r="C463">
        <f t="shared" si="59"/>
        <v>40.210721927923259</v>
      </c>
      <c r="D463">
        <f t="shared" si="60"/>
        <v>273.05000000002087</v>
      </c>
      <c r="E463">
        <f t="shared" si="61"/>
        <v>-3.2107219279232595</v>
      </c>
      <c r="F463">
        <f t="shared" si="58"/>
        <v>9.7796800071309785E-49</v>
      </c>
      <c r="G463">
        <f t="shared" si="58"/>
        <v>3.6171545448946675E-64</v>
      </c>
      <c r="H463">
        <f t="shared" si="58"/>
        <v>1.3023063049261586E-26</v>
      </c>
      <c r="I463">
        <f t="shared" si="58"/>
        <v>8.9758387865122142E-4</v>
      </c>
      <c r="J463">
        <f t="shared" si="58"/>
        <v>1.0253285008905645E-85</v>
      </c>
      <c r="K463">
        <f t="shared" si="62"/>
        <v>8.9758387865122142E-4</v>
      </c>
      <c r="L463">
        <f t="shared" si="63"/>
        <v>-3.2116195118019109</v>
      </c>
      <c r="M463">
        <f t="shared" si="64"/>
        <v>10.314499888586743</v>
      </c>
    </row>
    <row r="464" spans="1:13" x14ac:dyDescent="0.25">
      <c r="A464" s="9">
        <v>965.59999999997899</v>
      </c>
      <c r="B464" s="10">
        <v>39</v>
      </c>
      <c r="C464">
        <f t="shared" si="59"/>
        <v>40.02770651044284</v>
      </c>
      <c r="D464">
        <f t="shared" si="60"/>
        <v>273.00000000002092</v>
      </c>
      <c r="E464">
        <f t="shared" si="61"/>
        <v>-1.0277065104428402</v>
      </c>
      <c r="F464">
        <f t="shared" si="58"/>
        <v>3.8627645861237011E-49</v>
      </c>
      <c r="G464">
        <f t="shared" si="58"/>
        <v>1.2578212509955938E-64</v>
      </c>
      <c r="H464">
        <f t="shared" si="58"/>
        <v>6.5478986624651802E-27</v>
      </c>
      <c r="I464">
        <f t="shared" si="58"/>
        <v>6.7052260515121104E-4</v>
      </c>
      <c r="J464">
        <f t="shared" si="58"/>
        <v>3.0515382539194797E-86</v>
      </c>
      <c r="K464">
        <f t="shared" si="62"/>
        <v>6.7052260515121104E-4</v>
      </c>
      <c r="L464">
        <f t="shared" si="63"/>
        <v>-1.0283770330479913</v>
      </c>
      <c r="M464">
        <f t="shared" si="64"/>
        <v>1.0575593221005894</v>
      </c>
    </row>
    <row r="465" spans="1:13" x14ac:dyDescent="0.25">
      <c r="A465" s="9">
        <v>965.64999999997895</v>
      </c>
      <c r="B465" s="10">
        <v>32</v>
      </c>
      <c r="C465">
        <f t="shared" si="59"/>
        <v>39.844691092962876</v>
      </c>
      <c r="D465">
        <f t="shared" si="60"/>
        <v>272.95000000002096</v>
      </c>
      <c r="E465">
        <f t="shared" si="61"/>
        <v>-7.8446910929628757</v>
      </c>
      <c r="F465">
        <f t="shared" si="58"/>
        <v>1.5201276519652971E-49</v>
      </c>
      <c r="G465">
        <f t="shared" si="58"/>
        <v>4.3579175856220248E-65</v>
      </c>
      <c r="H465">
        <f t="shared" si="58"/>
        <v>3.2801898283885571E-27</v>
      </c>
      <c r="I465">
        <f t="shared" si="58"/>
        <v>4.9906834632787748E-4</v>
      </c>
      <c r="J465">
        <f t="shared" si="58"/>
        <v>9.0486299829160566E-87</v>
      </c>
      <c r="K465">
        <f t="shared" si="62"/>
        <v>4.9906834632787748E-4</v>
      </c>
      <c r="L465">
        <f t="shared" si="63"/>
        <v>-7.8451901613092039</v>
      </c>
      <c r="M465">
        <f t="shared" si="64"/>
        <v>61.54700866710273</v>
      </c>
    </row>
    <row r="466" spans="1:13" x14ac:dyDescent="0.25">
      <c r="A466" s="9">
        <v>965.69999999997901</v>
      </c>
      <c r="B466" s="10">
        <v>39</v>
      </c>
      <c r="C466">
        <f t="shared" si="59"/>
        <v>39.661675675482002</v>
      </c>
      <c r="D466">
        <f t="shared" si="60"/>
        <v>272.9000000000209</v>
      </c>
      <c r="E466">
        <f t="shared" si="61"/>
        <v>-0.66167567548200168</v>
      </c>
      <c r="F466">
        <f t="shared" si="58"/>
        <v>5.9603271627024982E-50</v>
      </c>
      <c r="G466">
        <f t="shared" si="58"/>
        <v>1.5043445588054186E-65</v>
      </c>
      <c r="H466">
        <f t="shared" si="58"/>
        <v>1.6372093919088177E-27</v>
      </c>
      <c r="I466">
        <f t="shared" si="58"/>
        <v>3.7009638988367389E-4</v>
      </c>
      <c r="J466">
        <f t="shared" si="58"/>
        <v>2.6733453261390083E-87</v>
      </c>
      <c r="K466">
        <f t="shared" si="62"/>
        <v>3.7009638988367389E-4</v>
      </c>
      <c r="L466">
        <f t="shared" si="63"/>
        <v>-0.6620457718718854</v>
      </c>
      <c r="M466">
        <f t="shared" si="64"/>
        <v>0.43830460405344052</v>
      </c>
    </row>
    <row r="467" spans="1:13" x14ac:dyDescent="0.25">
      <c r="A467" s="9">
        <v>965.74999999997897</v>
      </c>
      <c r="B467" s="10">
        <v>31</v>
      </c>
      <c r="C467">
        <f t="shared" si="59"/>
        <v>39.478660258001582</v>
      </c>
      <c r="D467">
        <f t="shared" si="60"/>
        <v>272.85000000002094</v>
      </c>
      <c r="E467">
        <f t="shared" si="61"/>
        <v>-8.4786602580015824</v>
      </c>
      <c r="F467">
        <f t="shared" si="58"/>
        <v>2.3284577403811279E-50</v>
      </c>
      <c r="G467">
        <f t="shared" si="58"/>
        <v>5.1739693050092674E-66</v>
      </c>
      <c r="H467">
        <f t="shared" si="58"/>
        <v>8.1417487993417878E-28</v>
      </c>
      <c r="I467">
        <f t="shared" si="58"/>
        <v>2.7344997869252111E-4</v>
      </c>
      <c r="J467">
        <f t="shared" si="58"/>
        <v>7.8692893790007376E-88</v>
      </c>
      <c r="K467">
        <f t="shared" si="62"/>
        <v>2.7344997869252111E-4</v>
      </c>
      <c r="L467">
        <f t="shared" si="63"/>
        <v>-8.4789337079802749</v>
      </c>
      <c r="M467">
        <f t="shared" si="64"/>
        <v>71.892316824324141</v>
      </c>
    </row>
    <row r="468" spans="1:13" x14ac:dyDescent="0.25">
      <c r="A468" s="9">
        <v>965.79999999997904</v>
      </c>
      <c r="B468" s="10">
        <v>42</v>
      </c>
      <c r="C468">
        <f t="shared" si="59"/>
        <v>39.295644840520708</v>
      </c>
      <c r="D468">
        <f t="shared" si="60"/>
        <v>272.80000000002087</v>
      </c>
      <c r="E468">
        <f t="shared" si="61"/>
        <v>2.7043551594792916</v>
      </c>
      <c r="F468">
        <f t="shared" ref="F468:J513" si="65">F$5*EXP(-(($D468-F$6)^2)/(2*F$7^2))</f>
        <v>9.0630597536743647E-51</v>
      </c>
      <c r="G468">
        <f t="shared" si="65"/>
        <v>1.7729994381117522E-66</v>
      </c>
      <c r="H468">
        <f t="shared" si="65"/>
        <v>4.034032492408035E-28</v>
      </c>
      <c r="I468">
        <f t="shared" si="65"/>
        <v>2.0130249637716972E-4</v>
      </c>
      <c r="J468">
        <f t="shared" si="65"/>
        <v>2.3079382871060143E-88</v>
      </c>
      <c r="K468">
        <f t="shared" si="62"/>
        <v>2.0130249637716972E-4</v>
      </c>
      <c r="L468">
        <f t="shared" si="63"/>
        <v>2.7041538569829147</v>
      </c>
      <c r="M468">
        <f t="shared" si="64"/>
        <v>7.3124480822355737</v>
      </c>
    </row>
    <row r="469" spans="1:13" x14ac:dyDescent="0.25">
      <c r="A469" s="9">
        <v>965.84999999997899</v>
      </c>
      <c r="B469" s="10">
        <v>46</v>
      </c>
      <c r="C469">
        <f t="shared" si="59"/>
        <v>39.112629423040289</v>
      </c>
      <c r="D469">
        <f t="shared" si="60"/>
        <v>272.75000000002092</v>
      </c>
      <c r="E469">
        <f t="shared" si="61"/>
        <v>6.8873705769597109</v>
      </c>
      <c r="F469">
        <f t="shared" si="65"/>
        <v>3.514710413660877E-51</v>
      </c>
      <c r="G469">
        <f t="shared" si="65"/>
        <v>6.0534306272850967E-67</v>
      </c>
      <c r="H469">
        <f t="shared" si="65"/>
        <v>1.991449540999831E-28</v>
      </c>
      <c r="I469">
        <f t="shared" si="65"/>
        <v>1.4764836739053421E-4</v>
      </c>
      <c r="J469">
        <f t="shared" si="65"/>
        <v>6.7440547822348875E-89</v>
      </c>
      <c r="K469">
        <f t="shared" si="62"/>
        <v>1.4764836739053421E-4</v>
      </c>
      <c r="L469">
        <f t="shared" si="63"/>
        <v>6.8872229285923208</v>
      </c>
      <c r="M469">
        <f t="shared" si="64"/>
        <v>47.433839668127781</v>
      </c>
    </row>
    <row r="470" spans="1:13" x14ac:dyDescent="0.25">
      <c r="A470" s="9">
        <v>965.89999999997895</v>
      </c>
      <c r="B470" s="10">
        <v>38</v>
      </c>
      <c r="C470">
        <f t="shared" si="59"/>
        <v>38.929614005560325</v>
      </c>
      <c r="D470">
        <f t="shared" si="60"/>
        <v>272.70000000002096</v>
      </c>
      <c r="E470">
        <f t="shared" si="61"/>
        <v>-0.92961400556032459</v>
      </c>
      <c r="F470">
        <f t="shared" si="65"/>
        <v>1.358039727071129E-51</v>
      </c>
      <c r="G470">
        <f t="shared" si="65"/>
        <v>2.0592200738212956E-67</v>
      </c>
      <c r="H470">
        <f t="shared" si="65"/>
        <v>9.7950677301558233E-29</v>
      </c>
      <c r="I470">
        <f t="shared" si="65"/>
        <v>1.0789873656013155E-4</v>
      </c>
      <c r="J470">
        <f t="shared" si="65"/>
        <v>1.963478764727113E-89</v>
      </c>
      <c r="K470">
        <f t="shared" si="62"/>
        <v>1.0789873656013155E-4</v>
      </c>
      <c r="L470">
        <f t="shared" si="63"/>
        <v>-0.92972190429688473</v>
      </c>
      <c r="M470">
        <f t="shared" si="64"/>
        <v>0.86438281932942573</v>
      </c>
    </row>
    <row r="471" spans="1:13" x14ac:dyDescent="0.25">
      <c r="A471" s="9">
        <v>965.94999999997901</v>
      </c>
      <c r="B471" s="10">
        <v>40</v>
      </c>
      <c r="C471">
        <f t="shared" si="59"/>
        <v>38.746598588079451</v>
      </c>
      <c r="D471">
        <f t="shared" si="60"/>
        <v>272.6500000000209</v>
      </c>
      <c r="E471">
        <f t="shared" si="61"/>
        <v>1.2534014119205494</v>
      </c>
      <c r="F471">
        <f t="shared" si="65"/>
        <v>5.2280968332235262E-52</v>
      </c>
      <c r="G471">
        <f t="shared" si="65"/>
        <v>6.9793050109299552E-68</v>
      </c>
      <c r="H471">
        <f t="shared" si="65"/>
        <v>4.8001388672087441E-29</v>
      </c>
      <c r="I471">
        <f t="shared" si="65"/>
        <v>7.8561956624319671E-5</v>
      </c>
      <c r="J471">
        <f t="shared" si="65"/>
        <v>5.695600895576532E-90</v>
      </c>
      <c r="K471">
        <f t="shared" si="62"/>
        <v>7.8561956624319671E-5</v>
      </c>
      <c r="L471">
        <f t="shared" si="63"/>
        <v>1.2533228499639251</v>
      </c>
      <c r="M471">
        <f t="shared" si="64"/>
        <v>1.5708181662416953</v>
      </c>
    </row>
    <row r="472" spans="1:13" x14ac:dyDescent="0.25">
      <c r="A472" s="9">
        <v>965.99999999997897</v>
      </c>
      <c r="B472" s="10">
        <v>41</v>
      </c>
      <c r="C472">
        <f t="shared" si="59"/>
        <v>38.563583170599031</v>
      </c>
      <c r="D472">
        <f t="shared" si="60"/>
        <v>272.60000000002094</v>
      </c>
      <c r="E472">
        <f t="shared" si="61"/>
        <v>2.4364168294009687</v>
      </c>
      <c r="F472">
        <f t="shared" si="65"/>
        <v>2.0053168024181169E-52</v>
      </c>
      <c r="G472">
        <f t="shared" si="65"/>
        <v>2.3568384526568684E-68</v>
      </c>
      <c r="H472">
        <f t="shared" si="65"/>
        <v>2.3437343308295295E-29</v>
      </c>
      <c r="I472">
        <f t="shared" si="65"/>
        <v>5.6992334245984236E-5</v>
      </c>
      <c r="J472">
        <f t="shared" si="65"/>
        <v>1.6461185625709787E-90</v>
      </c>
      <c r="K472">
        <f t="shared" si="62"/>
        <v>5.6992334245984236E-5</v>
      </c>
      <c r="L472">
        <f t="shared" si="63"/>
        <v>2.4363598370667225</v>
      </c>
      <c r="M472">
        <f t="shared" si="64"/>
        <v>5.935849255671787</v>
      </c>
    </row>
    <row r="473" spans="1:13" x14ac:dyDescent="0.25">
      <c r="A473" s="9">
        <v>966.04999999997904</v>
      </c>
      <c r="B473" s="10">
        <v>38</v>
      </c>
      <c r="C473">
        <f t="shared" si="59"/>
        <v>38.380567753118157</v>
      </c>
      <c r="D473">
        <f t="shared" si="60"/>
        <v>272.55000000002087</v>
      </c>
      <c r="E473">
        <f t="shared" si="61"/>
        <v>-0.38056775311815727</v>
      </c>
      <c r="F473">
        <f t="shared" si="65"/>
        <v>7.6635603952000935E-53</v>
      </c>
      <c r="G473">
        <f t="shared" si="65"/>
        <v>7.9296802181356218E-69</v>
      </c>
      <c r="H473">
        <f t="shared" si="65"/>
        <v>1.1401741310200018E-29</v>
      </c>
      <c r="I473">
        <f t="shared" si="65"/>
        <v>4.1193512028472325E-5</v>
      </c>
      <c r="J473">
        <f t="shared" si="65"/>
        <v>4.7401370301725097E-91</v>
      </c>
      <c r="K473">
        <f t="shared" si="62"/>
        <v>4.1193512028472325E-5</v>
      </c>
      <c r="L473">
        <f t="shared" si="63"/>
        <v>-0.38060894663018574</v>
      </c>
      <c r="M473">
        <f t="shared" si="64"/>
        <v>0.14486317025493958</v>
      </c>
    </row>
    <row r="474" spans="1:13" x14ac:dyDescent="0.25">
      <c r="A474" s="9">
        <v>966.09999999997899</v>
      </c>
      <c r="B474" s="10">
        <v>40</v>
      </c>
      <c r="C474">
        <f t="shared" si="59"/>
        <v>38.197552335637738</v>
      </c>
      <c r="D474">
        <f t="shared" si="60"/>
        <v>272.50000000002092</v>
      </c>
      <c r="E474">
        <f t="shared" si="61"/>
        <v>1.802447664362262</v>
      </c>
      <c r="F474">
        <f t="shared" si="65"/>
        <v>2.9180074586558299E-53</v>
      </c>
      <c r="G474">
        <f t="shared" si="65"/>
        <v>2.6582128558978063E-69</v>
      </c>
      <c r="H474">
        <f t="shared" si="65"/>
        <v>5.526398609217129E-30</v>
      </c>
      <c r="I474">
        <f t="shared" si="65"/>
        <v>2.9665345933331668E-5</v>
      </c>
      <c r="J474">
        <f t="shared" si="65"/>
        <v>1.3599686674651499E-91</v>
      </c>
      <c r="K474">
        <f t="shared" si="62"/>
        <v>2.9665345933331668E-5</v>
      </c>
      <c r="L474">
        <f t="shared" si="63"/>
        <v>1.8024179990163287</v>
      </c>
      <c r="M474">
        <f t="shared" si="64"/>
        <v>3.2487106431780264</v>
      </c>
    </row>
    <row r="475" spans="1:13" x14ac:dyDescent="0.25">
      <c r="A475" s="9">
        <v>966.14999999997895</v>
      </c>
      <c r="B475" s="10">
        <v>34</v>
      </c>
      <c r="C475">
        <f t="shared" si="59"/>
        <v>38.014536918157773</v>
      </c>
      <c r="D475">
        <f t="shared" si="60"/>
        <v>272.45000000002096</v>
      </c>
      <c r="E475">
        <f t="shared" si="61"/>
        <v>-4.0145369181577735</v>
      </c>
      <c r="F475">
        <f t="shared" si="65"/>
        <v>1.1070071671124881E-53</v>
      </c>
      <c r="G475">
        <f t="shared" si="65"/>
        <v>8.8783457956396986E-70</v>
      </c>
      <c r="H475">
        <f t="shared" si="65"/>
        <v>2.6688333233873177E-30</v>
      </c>
      <c r="I475">
        <f t="shared" si="65"/>
        <v>2.1285224531515129E-5</v>
      </c>
      <c r="J475">
        <f t="shared" si="65"/>
        <v>3.8875423257817745E-92</v>
      </c>
      <c r="K475">
        <f t="shared" si="62"/>
        <v>2.1285224531515129E-5</v>
      </c>
      <c r="L475">
        <f t="shared" si="63"/>
        <v>-4.0145582033823048</v>
      </c>
      <c r="M475">
        <f t="shared" si="64"/>
        <v>16.116677568344159</v>
      </c>
    </row>
    <row r="476" spans="1:13" x14ac:dyDescent="0.25">
      <c r="A476" s="9">
        <v>966.19999999997901</v>
      </c>
      <c r="B476" s="10">
        <v>41</v>
      </c>
      <c r="C476">
        <f t="shared" si="59"/>
        <v>37.831521500676899</v>
      </c>
      <c r="D476">
        <f t="shared" si="60"/>
        <v>272.4000000000209</v>
      </c>
      <c r="E476">
        <f t="shared" si="61"/>
        <v>3.1684784993231006</v>
      </c>
      <c r="F476">
        <f t="shared" si="65"/>
        <v>4.1842987950619698E-54</v>
      </c>
      <c r="G476">
        <f t="shared" si="65"/>
        <v>2.9544903761897935E-70</v>
      </c>
      <c r="H476">
        <f t="shared" si="65"/>
        <v>1.2841297819873125E-30</v>
      </c>
      <c r="I476">
        <f t="shared" si="65"/>
        <v>1.5216517722788885E-5</v>
      </c>
      <c r="J476">
        <f t="shared" si="65"/>
        <v>1.1072089301519559E-92</v>
      </c>
      <c r="K476">
        <f t="shared" si="62"/>
        <v>1.5216517722788885E-5</v>
      </c>
      <c r="L476">
        <f t="shared" si="63"/>
        <v>3.1684632828053778</v>
      </c>
      <c r="M476">
        <f t="shared" si="64"/>
        <v>10.039159574485831</v>
      </c>
    </row>
    <row r="477" spans="1:13" x14ac:dyDescent="0.25">
      <c r="A477" s="9">
        <v>966.24999999997897</v>
      </c>
      <c r="B477" s="10">
        <v>43</v>
      </c>
      <c r="C477">
        <f t="shared" si="59"/>
        <v>37.64850608319648</v>
      </c>
      <c r="D477">
        <f t="shared" si="60"/>
        <v>272.35000000002094</v>
      </c>
      <c r="E477">
        <f t="shared" si="61"/>
        <v>5.3514939168035198</v>
      </c>
      <c r="F477">
        <f t="shared" si="65"/>
        <v>1.5758075166200719E-54</v>
      </c>
      <c r="G477">
        <f t="shared" si="65"/>
        <v>9.7958319261864558E-71</v>
      </c>
      <c r="H477">
        <f t="shared" si="65"/>
        <v>6.1560849878273142E-31</v>
      </c>
      <c r="I477">
        <f t="shared" si="65"/>
        <v>1.0838284285201981E-5</v>
      </c>
      <c r="J477">
        <f t="shared" si="65"/>
        <v>3.1418992245486052E-93</v>
      </c>
      <c r="K477">
        <f t="shared" si="62"/>
        <v>1.0838284285201981E-5</v>
      </c>
      <c r="L477">
        <f t="shared" si="63"/>
        <v>5.3514830785192347</v>
      </c>
      <c r="M477">
        <f t="shared" si="64"/>
        <v>28.638371139677705</v>
      </c>
    </row>
    <row r="478" spans="1:13" x14ac:dyDescent="0.25">
      <c r="A478" s="9">
        <v>966.29999999997904</v>
      </c>
      <c r="B478" s="10">
        <v>35</v>
      </c>
      <c r="C478">
        <f t="shared" si="59"/>
        <v>37.465490665715606</v>
      </c>
      <c r="D478">
        <f t="shared" si="60"/>
        <v>272.30000000002087</v>
      </c>
      <c r="E478">
        <f t="shared" si="61"/>
        <v>-2.4654906657156062</v>
      </c>
      <c r="F478">
        <f t="shared" si="65"/>
        <v>5.9127820090010287E-55</v>
      </c>
      <c r="G478">
        <f t="shared" si="65"/>
        <v>3.2359983543743452E-71</v>
      </c>
      <c r="H478">
        <f t="shared" si="65"/>
        <v>2.9404142379456988E-31</v>
      </c>
      <c r="I478">
        <f t="shared" si="65"/>
        <v>7.691552735439685E-6</v>
      </c>
      <c r="J478">
        <f t="shared" si="65"/>
        <v>8.8830712166927997E-94</v>
      </c>
      <c r="K478">
        <f t="shared" si="62"/>
        <v>7.691552735439685E-6</v>
      </c>
      <c r="L478">
        <f t="shared" si="63"/>
        <v>-2.4654983572683418</v>
      </c>
      <c r="M478">
        <f t="shared" si="64"/>
        <v>6.0786821496928916</v>
      </c>
    </row>
    <row r="479" spans="1:13" x14ac:dyDescent="0.25">
      <c r="A479" s="9">
        <v>966.34999999997899</v>
      </c>
      <c r="B479" s="10">
        <v>44</v>
      </c>
      <c r="C479">
        <f t="shared" si="59"/>
        <v>37.282475248235642</v>
      </c>
      <c r="D479">
        <f t="shared" si="60"/>
        <v>272.25000000002092</v>
      </c>
      <c r="E479">
        <f t="shared" si="61"/>
        <v>6.7175247517643584</v>
      </c>
      <c r="F479">
        <f t="shared" si="65"/>
        <v>2.2104911965049111E-55</v>
      </c>
      <c r="G479">
        <f t="shared" si="65"/>
        <v>1.0650830685768487E-71</v>
      </c>
      <c r="H479">
        <f t="shared" si="65"/>
        <v>1.3993316234680997E-31</v>
      </c>
      <c r="I479">
        <f t="shared" si="65"/>
        <v>5.4384573562632091E-6</v>
      </c>
      <c r="J479">
        <f t="shared" si="65"/>
        <v>2.5023166086275487E-94</v>
      </c>
      <c r="K479">
        <f t="shared" si="62"/>
        <v>5.4384573562632091E-6</v>
      </c>
      <c r="L479">
        <f t="shared" si="63"/>
        <v>6.7175193133070019</v>
      </c>
      <c r="M479">
        <f t="shared" si="64"/>
        <v>45.125065724652572</v>
      </c>
    </row>
    <row r="480" spans="1:13" x14ac:dyDescent="0.25">
      <c r="A480" s="9">
        <v>966.39999999997895</v>
      </c>
      <c r="B480" s="10">
        <v>30</v>
      </c>
      <c r="C480">
        <f t="shared" si="59"/>
        <v>37.099459830755222</v>
      </c>
      <c r="D480">
        <f t="shared" si="60"/>
        <v>272.20000000002096</v>
      </c>
      <c r="E480">
        <f t="shared" si="61"/>
        <v>-7.0994598307552224</v>
      </c>
      <c r="F480">
        <f t="shared" si="65"/>
        <v>8.2336790308303662E-56</v>
      </c>
      <c r="G480">
        <f t="shared" si="65"/>
        <v>3.4927450939689554E-72</v>
      </c>
      <c r="H480">
        <f t="shared" si="65"/>
        <v>6.6350011489688831E-32</v>
      </c>
      <c r="I480">
        <f t="shared" si="65"/>
        <v>3.8312955456612188E-6</v>
      </c>
      <c r="J480">
        <f t="shared" si="65"/>
        <v>7.0231120064908906E-95</v>
      </c>
      <c r="K480">
        <f t="shared" si="62"/>
        <v>3.8312955456612188E-6</v>
      </c>
      <c r="L480">
        <f t="shared" si="63"/>
        <v>-7.0994636620507681</v>
      </c>
      <c r="M480">
        <f t="shared" si="64"/>
        <v>50.402384288779302</v>
      </c>
    </row>
    <row r="481" spans="1:13" x14ac:dyDescent="0.25">
      <c r="A481" s="9">
        <v>966.44999999997901</v>
      </c>
      <c r="B481" s="10">
        <v>45</v>
      </c>
      <c r="C481">
        <f t="shared" si="59"/>
        <v>36.916444413274348</v>
      </c>
      <c r="D481">
        <f t="shared" si="60"/>
        <v>272.1500000000209</v>
      </c>
      <c r="E481">
        <f t="shared" si="61"/>
        <v>8.0835555867256517</v>
      </c>
      <c r="F481">
        <f t="shared" si="65"/>
        <v>3.0556759659275778E-56</v>
      </c>
      <c r="G481">
        <f t="shared" si="65"/>
        <v>1.1411914874847814E-72</v>
      </c>
      <c r="H481">
        <f t="shared" si="65"/>
        <v>3.1345094078213892E-32</v>
      </c>
      <c r="I481">
        <f t="shared" si="65"/>
        <v>2.6892043406455459E-6</v>
      </c>
      <c r="J481">
        <f t="shared" si="65"/>
        <v>1.9639261490515889E-95</v>
      </c>
      <c r="K481">
        <f t="shared" si="62"/>
        <v>2.6892043406455459E-6</v>
      </c>
      <c r="L481">
        <f t="shared" si="63"/>
        <v>8.0835528975213116</v>
      </c>
      <c r="M481">
        <f t="shared" si="64"/>
        <v>65.343827447025191</v>
      </c>
    </row>
    <row r="482" spans="1:13" x14ac:dyDescent="0.25">
      <c r="A482" s="9">
        <v>966.49999999997897</v>
      </c>
      <c r="B482" s="10">
        <v>37</v>
      </c>
      <c r="C482">
        <f t="shared" si="59"/>
        <v>36.733428995793929</v>
      </c>
      <c r="D482">
        <f t="shared" si="60"/>
        <v>272.10000000002094</v>
      </c>
      <c r="E482">
        <f t="shared" si="61"/>
        <v>0.26657100420607094</v>
      </c>
      <c r="F482">
        <f t="shared" si="65"/>
        <v>1.1298710606137805E-56</v>
      </c>
      <c r="G482">
        <f t="shared" si="65"/>
        <v>3.7149962294645167E-73</v>
      </c>
      <c r="H482">
        <f t="shared" si="65"/>
        <v>1.4753884340996687E-32</v>
      </c>
      <c r="I482">
        <f t="shared" si="65"/>
        <v>1.880659508790604E-6</v>
      </c>
      <c r="J482">
        <f t="shared" si="65"/>
        <v>5.471783838020323E-96</v>
      </c>
      <c r="K482">
        <f t="shared" si="62"/>
        <v>1.880659508790604E-6</v>
      </c>
      <c r="L482">
        <f t="shared" si="63"/>
        <v>0.26656912354656215</v>
      </c>
      <c r="M482">
        <f t="shared" si="64"/>
        <v>7.105909762838232E-2</v>
      </c>
    </row>
    <row r="483" spans="1:13" x14ac:dyDescent="0.25">
      <c r="A483" s="9">
        <v>966.54999999997904</v>
      </c>
      <c r="B483" s="10">
        <v>32</v>
      </c>
      <c r="C483">
        <f t="shared" si="59"/>
        <v>36.550413578313055</v>
      </c>
      <c r="D483">
        <f t="shared" si="60"/>
        <v>272.05000000002087</v>
      </c>
      <c r="E483">
        <f t="shared" si="61"/>
        <v>-4.550413578313055</v>
      </c>
      <c r="F483">
        <f t="shared" si="65"/>
        <v>4.1625426251837748E-57</v>
      </c>
      <c r="G483">
        <f t="shared" si="65"/>
        <v>1.2049428607990821E-73</v>
      </c>
      <c r="H483">
        <f t="shared" si="65"/>
        <v>6.9191284519597635E-33</v>
      </c>
      <c r="I483">
        <f t="shared" si="65"/>
        <v>1.3104026613303907E-6</v>
      </c>
      <c r="J483">
        <f t="shared" si="65"/>
        <v>1.5189411004002186E-96</v>
      </c>
      <c r="K483">
        <f t="shared" si="62"/>
        <v>1.3104026613303907E-6</v>
      </c>
      <c r="L483">
        <f t="shared" si="63"/>
        <v>-4.5504148887157161</v>
      </c>
      <c r="M483">
        <f t="shared" si="64"/>
        <v>20.706275659445662</v>
      </c>
    </row>
    <row r="484" spans="1:13" x14ac:dyDescent="0.25">
      <c r="A484" s="9">
        <v>966.59999999997899</v>
      </c>
      <c r="B484" s="10">
        <v>30</v>
      </c>
      <c r="C484">
        <f t="shared" si="59"/>
        <v>36.367398160833091</v>
      </c>
      <c r="D484">
        <f t="shared" si="60"/>
        <v>272.00000000002092</v>
      </c>
      <c r="E484">
        <f t="shared" si="61"/>
        <v>-6.3673981608330905</v>
      </c>
      <c r="F484">
        <f t="shared" si="65"/>
        <v>1.5279063086505676E-57</v>
      </c>
      <c r="G484">
        <f t="shared" si="65"/>
        <v>3.8938816733718939E-74</v>
      </c>
      <c r="H484">
        <f t="shared" si="65"/>
        <v>3.2329920271112474E-33</v>
      </c>
      <c r="I484">
        <f t="shared" si="65"/>
        <v>9.0971966008811187E-7</v>
      </c>
      <c r="J484">
        <f t="shared" si="65"/>
        <v>4.201081982469972E-97</v>
      </c>
      <c r="K484">
        <f t="shared" si="62"/>
        <v>9.0971966008811187E-7</v>
      </c>
      <c r="L484">
        <f t="shared" si="63"/>
        <v>-6.367399070552751</v>
      </c>
      <c r="M484">
        <f t="shared" si="64"/>
        <v>40.543770923676036</v>
      </c>
    </row>
    <row r="485" spans="1:13" x14ac:dyDescent="0.25">
      <c r="A485" s="9">
        <v>966.64999999997804</v>
      </c>
      <c r="B485" s="10">
        <v>32</v>
      </c>
      <c r="C485">
        <f t="shared" si="59"/>
        <v>36.184382743355854</v>
      </c>
      <c r="D485">
        <f t="shared" si="60"/>
        <v>271.95000000002187</v>
      </c>
      <c r="E485">
        <f t="shared" si="61"/>
        <v>-4.1843827433558545</v>
      </c>
      <c r="F485">
        <f t="shared" si="65"/>
        <v>5.5878273120367021E-58</v>
      </c>
      <c r="G485">
        <f t="shared" si="65"/>
        <v>1.2537393851802362E-74</v>
      </c>
      <c r="H485">
        <f t="shared" si="65"/>
        <v>1.5051025642261018E-33</v>
      </c>
      <c r="I485">
        <f t="shared" si="65"/>
        <v>6.2924332331610526E-7</v>
      </c>
      <c r="J485">
        <f t="shared" si="65"/>
        <v>1.1576828547868925E-97</v>
      </c>
      <c r="K485">
        <f t="shared" si="62"/>
        <v>6.2924332331610526E-7</v>
      </c>
      <c r="L485">
        <f t="shared" si="63"/>
        <v>-4.1843833725991777</v>
      </c>
      <c r="M485">
        <f t="shared" si="64"/>
        <v>17.509064208884467</v>
      </c>
    </row>
    <row r="486" spans="1:13" x14ac:dyDescent="0.25">
      <c r="A486" s="9">
        <v>966.69999999997799</v>
      </c>
      <c r="B486" s="10">
        <v>42</v>
      </c>
      <c r="C486">
        <f t="shared" si="59"/>
        <v>36.001367325875435</v>
      </c>
      <c r="D486">
        <f t="shared" si="60"/>
        <v>271.90000000002192</v>
      </c>
      <c r="E486">
        <f t="shared" si="61"/>
        <v>5.9986326741245648</v>
      </c>
      <c r="F486">
        <f t="shared" si="65"/>
        <v>2.0360922448921074E-58</v>
      </c>
      <c r="G486">
        <f t="shared" si="65"/>
        <v>4.0219809545133062E-75</v>
      </c>
      <c r="H486">
        <f t="shared" si="65"/>
        <v>6.9812916170745608E-34</v>
      </c>
      <c r="I486">
        <f t="shared" si="65"/>
        <v>4.3364852494096505E-7</v>
      </c>
      <c r="J486">
        <f t="shared" si="65"/>
        <v>3.1785296568231756E-98</v>
      </c>
      <c r="K486">
        <f t="shared" si="62"/>
        <v>4.3364852494096505E-7</v>
      </c>
      <c r="L486">
        <f t="shared" si="63"/>
        <v>5.9986322404760397</v>
      </c>
      <c r="M486">
        <f t="shared" si="64"/>
        <v>35.983588756478589</v>
      </c>
    </row>
    <row r="487" spans="1:13" x14ac:dyDescent="0.25">
      <c r="A487" s="9">
        <v>966.74999999997794</v>
      </c>
      <c r="B487" s="10">
        <v>41</v>
      </c>
      <c r="C487">
        <f t="shared" si="59"/>
        <v>35.818351908395016</v>
      </c>
      <c r="D487">
        <f t="shared" si="60"/>
        <v>271.85000000002196</v>
      </c>
      <c r="E487">
        <f t="shared" si="61"/>
        <v>5.1816480916049841</v>
      </c>
      <c r="F487">
        <f t="shared" si="65"/>
        <v>7.3919691404987569E-59</v>
      </c>
      <c r="G487">
        <f t="shared" si="65"/>
        <v>1.2855263176903452E-75</v>
      </c>
      <c r="H487">
        <f t="shared" si="65"/>
        <v>3.2263663899244488E-34</v>
      </c>
      <c r="I487">
        <f t="shared" si="65"/>
        <v>2.9775931216286292E-7</v>
      </c>
      <c r="J487">
        <f t="shared" si="65"/>
        <v>8.695031427275042E-99</v>
      </c>
      <c r="K487">
        <f t="shared" si="62"/>
        <v>2.9775931216286292E-7</v>
      </c>
      <c r="L487">
        <f t="shared" si="63"/>
        <v>5.1816477938456718</v>
      </c>
      <c r="M487">
        <f t="shared" si="64"/>
        <v>26.849473859465718</v>
      </c>
    </row>
    <row r="488" spans="1:13" x14ac:dyDescent="0.25">
      <c r="A488" s="9">
        <v>966.79999999997801</v>
      </c>
      <c r="B488" s="10">
        <v>28</v>
      </c>
      <c r="C488">
        <f t="shared" si="59"/>
        <v>35.635336490914597</v>
      </c>
      <c r="D488">
        <f t="shared" si="60"/>
        <v>271.8000000000219</v>
      </c>
      <c r="E488">
        <f t="shared" si="61"/>
        <v>-7.6353364909145967</v>
      </c>
      <c r="F488">
        <f t="shared" si="65"/>
        <v>2.6738131954912619E-59</v>
      </c>
      <c r="G488">
        <f t="shared" si="65"/>
        <v>4.093833317148484E-76</v>
      </c>
      <c r="H488">
        <f t="shared" si="65"/>
        <v>1.4855928892009021E-34</v>
      </c>
      <c r="I488">
        <f t="shared" si="65"/>
        <v>2.0370470182844207E-7</v>
      </c>
      <c r="J488">
        <f t="shared" si="65"/>
        <v>2.3698685954070215E-99</v>
      </c>
      <c r="K488">
        <f t="shared" si="62"/>
        <v>2.0370470182844207E-7</v>
      </c>
      <c r="L488">
        <f t="shared" si="63"/>
        <v>-7.6353366946192986</v>
      </c>
      <c r="M488">
        <f t="shared" si="64"/>
        <v>58.298366440199956</v>
      </c>
    </row>
    <row r="489" spans="1:13" x14ac:dyDescent="0.25">
      <c r="A489" s="9">
        <v>966.84999999997797</v>
      </c>
      <c r="B489" s="10">
        <v>30</v>
      </c>
      <c r="C489">
        <f t="shared" si="59"/>
        <v>35.452321073434177</v>
      </c>
      <c r="D489">
        <f t="shared" si="60"/>
        <v>271.75000000002194</v>
      </c>
      <c r="E489">
        <f t="shared" si="61"/>
        <v>-5.4523210734341774</v>
      </c>
      <c r="F489">
        <f t="shared" si="65"/>
        <v>9.6362975350502967E-60</v>
      </c>
      <c r="G489">
        <f t="shared" si="65"/>
        <v>1.2989354270703417E-76</v>
      </c>
      <c r="H489">
        <f t="shared" si="65"/>
        <v>6.8154441116837377E-35</v>
      </c>
      <c r="I489">
        <f t="shared" si="65"/>
        <v>1.3884970960764429E-7</v>
      </c>
      <c r="J489">
        <f t="shared" si="65"/>
        <v>6.4355489419275465E-100</v>
      </c>
      <c r="K489">
        <f t="shared" si="62"/>
        <v>1.3884970960764429E-7</v>
      </c>
      <c r="L489">
        <f t="shared" si="63"/>
        <v>-5.4523212122838869</v>
      </c>
      <c r="M489">
        <f t="shared" si="64"/>
        <v>29.727806601920832</v>
      </c>
    </row>
    <row r="490" spans="1:13" x14ac:dyDescent="0.25">
      <c r="A490" s="9">
        <v>966.89999999997804</v>
      </c>
      <c r="B490" s="10">
        <v>50</v>
      </c>
      <c r="C490">
        <f t="shared" si="59"/>
        <v>35.269305655953303</v>
      </c>
      <c r="D490">
        <f t="shared" si="60"/>
        <v>271.70000000002187</v>
      </c>
      <c r="E490">
        <f t="shared" si="61"/>
        <v>14.730694344046697</v>
      </c>
      <c r="F490">
        <f t="shared" si="65"/>
        <v>3.4601709964718094E-60</v>
      </c>
      <c r="G490">
        <f t="shared" si="65"/>
        <v>4.1063237724804806E-77</v>
      </c>
      <c r="H490">
        <f t="shared" si="65"/>
        <v>3.1152774493608531E-35</v>
      </c>
      <c r="I490">
        <f t="shared" si="65"/>
        <v>9.4296835813159621E-8</v>
      </c>
      <c r="J490">
        <f t="shared" si="65"/>
        <v>1.7412260290927858E-100</v>
      </c>
      <c r="K490">
        <f t="shared" si="62"/>
        <v>9.4296835813159621E-8</v>
      </c>
      <c r="L490">
        <f t="shared" si="63"/>
        <v>14.730694249749861</v>
      </c>
      <c r="M490">
        <f t="shared" si="64"/>
        <v>216.99335307961363</v>
      </c>
    </row>
    <row r="491" spans="1:13" x14ac:dyDescent="0.25">
      <c r="A491" s="9">
        <v>966.94999999997799</v>
      </c>
      <c r="B491" s="10">
        <v>32</v>
      </c>
      <c r="C491">
        <f t="shared" si="59"/>
        <v>35.086290238472884</v>
      </c>
      <c r="D491">
        <f t="shared" si="60"/>
        <v>271.65000000002192</v>
      </c>
      <c r="E491">
        <f t="shared" si="61"/>
        <v>-3.0862902384728841</v>
      </c>
      <c r="F491">
        <f t="shared" si="65"/>
        <v>1.2379216081391431E-60</v>
      </c>
      <c r="G491">
        <f t="shared" si="65"/>
        <v>1.2933826727487515E-77</v>
      </c>
      <c r="H491">
        <f t="shared" si="65"/>
        <v>1.418755387185663E-35</v>
      </c>
      <c r="I491">
        <f t="shared" si="65"/>
        <v>6.3805407376708204E-8</v>
      </c>
      <c r="J491">
        <f t="shared" si="65"/>
        <v>4.693890192464939E-101</v>
      </c>
      <c r="K491">
        <f t="shared" si="62"/>
        <v>6.3805407376708204E-8</v>
      </c>
      <c r="L491">
        <f t="shared" si="63"/>
        <v>-3.0862903022782913</v>
      </c>
      <c r="M491">
        <f t="shared" si="64"/>
        <v>9.5251878299370265</v>
      </c>
    </row>
    <row r="492" spans="1:13" x14ac:dyDescent="0.25">
      <c r="A492" s="9">
        <v>966.99999999997794</v>
      </c>
      <c r="B492" s="10">
        <v>26</v>
      </c>
      <c r="C492">
        <f t="shared" si="59"/>
        <v>34.90327482099292</v>
      </c>
      <c r="D492">
        <f t="shared" si="60"/>
        <v>271.60000000002196</v>
      </c>
      <c r="E492">
        <f t="shared" si="61"/>
        <v>-8.9032748209929196</v>
      </c>
      <c r="F492">
        <f t="shared" si="65"/>
        <v>4.4126242521057196E-61</v>
      </c>
      <c r="G492">
        <f t="shared" si="65"/>
        <v>4.0589070812342956E-78</v>
      </c>
      <c r="H492">
        <f t="shared" si="65"/>
        <v>6.4376377876638082E-36</v>
      </c>
      <c r="I492">
        <f t="shared" si="65"/>
        <v>4.3015608756753469E-8</v>
      </c>
      <c r="J492">
        <f t="shared" si="65"/>
        <v>1.2607208120760998E-101</v>
      </c>
      <c r="K492">
        <f t="shared" si="62"/>
        <v>4.3015608756753469E-8</v>
      </c>
      <c r="L492">
        <f t="shared" si="63"/>
        <v>-8.9032748640085284</v>
      </c>
      <c r="M492">
        <f t="shared" si="64"/>
        <v>79.268303304086075</v>
      </c>
    </row>
    <row r="493" spans="1:13" x14ac:dyDescent="0.25">
      <c r="A493" s="9">
        <v>967.04999999997801</v>
      </c>
      <c r="B493" s="10">
        <v>23</v>
      </c>
      <c r="C493">
        <f t="shared" si="59"/>
        <v>34.720259403512046</v>
      </c>
      <c r="D493">
        <f t="shared" si="60"/>
        <v>271.5500000000219</v>
      </c>
      <c r="E493">
        <f t="shared" si="61"/>
        <v>-11.720259403512046</v>
      </c>
      <c r="F493">
        <f t="shared" si="65"/>
        <v>1.567144248550093E-61</v>
      </c>
      <c r="G493">
        <f t="shared" si="65"/>
        <v>1.269110396550507E-78</v>
      </c>
      <c r="H493">
        <f t="shared" si="65"/>
        <v>2.9104073144246543E-36</v>
      </c>
      <c r="I493">
        <f t="shared" si="65"/>
        <v>2.889368160042904E-8</v>
      </c>
      <c r="J493">
        <f t="shared" si="65"/>
        <v>3.3737518879654238E-102</v>
      </c>
      <c r="K493">
        <f t="shared" si="62"/>
        <v>2.889368160042904E-8</v>
      </c>
      <c r="L493">
        <f t="shared" si="63"/>
        <v>-11.720259432405728</v>
      </c>
      <c r="M493">
        <f t="shared" si="64"/>
        <v>137.36448116289543</v>
      </c>
    </row>
    <row r="494" spans="1:13" x14ac:dyDescent="0.25">
      <c r="A494" s="9">
        <v>967.09999999997797</v>
      </c>
      <c r="B494" s="10">
        <v>34</v>
      </c>
      <c r="C494">
        <f t="shared" si="59"/>
        <v>34.537243986031626</v>
      </c>
      <c r="D494">
        <f t="shared" si="60"/>
        <v>271.50000000002194</v>
      </c>
      <c r="E494">
        <f t="shared" si="61"/>
        <v>-0.53724398603162626</v>
      </c>
      <c r="F494">
        <f t="shared" si="65"/>
        <v>5.5453532965930639E-62</v>
      </c>
      <c r="G494">
        <f t="shared" si="65"/>
        <v>3.9536472297067471E-79</v>
      </c>
      <c r="H494">
        <f t="shared" si="65"/>
        <v>1.3109593655631034E-36</v>
      </c>
      <c r="I494">
        <f t="shared" si="65"/>
        <v>1.9336947301339455E-8</v>
      </c>
      <c r="J494">
        <f t="shared" si="65"/>
        <v>8.9952985225048603E-103</v>
      </c>
      <c r="K494">
        <f t="shared" si="62"/>
        <v>1.9336947301339455E-8</v>
      </c>
      <c r="L494">
        <f t="shared" si="63"/>
        <v>-0.53724400536857353</v>
      </c>
      <c r="M494">
        <f t="shared" si="64"/>
        <v>0.28863112130446789</v>
      </c>
    </row>
    <row r="495" spans="1:13" x14ac:dyDescent="0.25">
      <c r="A495" s="9">
        <v>967.14999999997804</v>
      </c>
      <c r="B495" s="10">
        <v>40</v>
      </c>
      <c r="C495">
        <f t="shared" si="59"/>
        <v>34.354228568550752</v>
      </c>
      <c r="D495">
        <f t="shared" si="60"/>
        <v>271.45000000002187</v>
      </c>
      <c r="E495">
        <f t="shared" si="61"/>
        <v>5.6457714314492478</v>
      </c>
      <c r="F495">
        <f t="shared" si="65"/>
        <v>1.9550491921708923E-62</v>
      </c>
      <c r="G495">
        <f t="shared" si="65"/>
        <v>1.2271697804269983E-79</v>
      </c>
      <c r="H495">
        <f t="shared" si="65"/>
        <v>5.8834614144693543E-37</v>
      </c>
      <c r="I495">
        <f t="shared" si="65"/>
        <v>1.2893807032791708E-8</v>
      </c>
      <c r="J495">
        <f t="shared" si="65"/>
        <v>2.38960568260727E-103</v>
      </c>
      <c r="K495">
        <f t="shared" si="62"/>
        <v>1.2893807032791708E-8</v>
      </c>
      <c r="L495">
        <f t="shared" si="63"/>
        <v>5.6457714185554408</v>
      </c>
      <c r="M495">
        <f t="shared" si="64"/>
        <v>31.874734910577516</v>
      </c>
    </row>
    <row r="496" spans="1:13" x14ac:dyDescent="0.25">
      <c r="A496" s="9">
        <v>967.19999999997799</v>
      </c>
      <c r="B496" s="10">
        <v>35</v>
      </c>
      <c r="C496">
        <f t="shared" si="59"/>
        <v>34.171213151070333</v>
      </c>
      <c r="D496">
        <f t="shared" si="60"/>
        <v>271.40000000002192</v>
      </c>
      <c r="E496">
        <f t="shared" si="61"/>
        <v>0.82878684892966703</v>
      </c>
      <c r="F496">
        <f t="shared" si="65"/>
        <v>6.867432194200021E-63</v>
      </c>
      <c r="G496">
        <f t="shared" si="65"/>
        <v>3.7950684169007661E-80</v>
      </c>
      <c r="H496">
        <f t="shared" si="65"/>
        <v>2.6307816885025306E-37</v>
      </c>
      <c r="I496">
        <f t="shared" si="65"/>
        <v>8.5660901513433299E-9</v>
      </c>
      <c r="J496">
        <f t="shared" si="65"/>
        <v>6.3247756618563698E-104</v>
      </c>
      <c r="K496">
        <f t="shared" si="62"/>
        <v>8.5660901513433299E-9</v>
      </c>
      <c r="L496">
        <f t="shared" si="63"/>
        <v>0.82878684036357686</v>
      </c>
      <c r="M496">
        <f t="shared" si="64"/>
        <v>0.68688762675984105</v>
      </c>
    </row>
    <row r="497" spans="1:13" x14ac:dyDescent="0.25">
      <c r="A497" s="9">
        <v>967.24999999997794</v>
      </c>
      <c r="B497" s="10">
        <v>27</v>
      </c>
      <c r="C497">
        <f t="shared" si="59"/>
        <v>33.988197733590368</v>
      </c>
      <c r="D497">
        <f t="shared" si="60"/>
        <v>271.35000000002196</v>
      </c>
      <c r="E497">
        <f t="shared" si="61"/>
        <v>-6.9881977335903684</v>
      </c>
      <c r="F497">
        <f t="shared" si="65"/>
        <v>2.4034732475645999E-63</v>
      </c>
      <c r="G497">
        <f t="shared" si="65"/>
        <v>1.1693453393758305E-80</v>
      </c>
      <c r="H497">
        <f t="shared" si="65"/>
        <v>1.1720467440452616E-37</v>
      </c>
      <c r="I497">
        <f t="shared" si="65"/>
        <v>5.6701211299344945E-9</v>
      </c>
      <c r="J497">
        <f t="shared" si="65"/>
        <v>1.667908534582655E-104</v>
      </c>
      <c r="K497">
        <f t="shared" si="62"/>
        <v>5.6701211299344945E-9</v>
      </c>
      <c r="L497">
        <f t="shared" si="63"/>
        <v>-6.9881977392604897</v>
      </c>
      <c r="M497">
        <f t="shared" si="64"/>
        <v>48.834907643005423</v>
      </c>
    </row>
    <row r="498" spans="1:13" x14ac:dyDescent="0.25">
      <c r="A498" s="9">
        <v>967.29999999997801</v>
      </c>
      <c r="B498" s="10">
        <v>42</v>
      </c>
      <c r="C498">
        <f t="shared" si="59"/>
        <v>33.805182316109494</v>
      </c>
      <c r="D498">
        <f t="shared" si="60"/>
        <v>271.3000000000219</v>
      </c>
      <c r="E498">
        <f t="shared" si="61"/>
        <v>8.1948176838905056</v>
      </c>
      <c r="F498">
        <f t="shared" si="65"/>
        <v>8.3809341149573281E-64</v>
      </c>
      <c r="G498">
        <f t="shared" si="65"/>
        <v>3.5898325414591821E-81</v>
      </c>
      <c r="H498">
        <f t="shared" si="65"/>
        <v>5.2025142311586881E-38</v>
      </c>
      <c r="I498">
        <f t="shared" si="65"/>
        <v>3.7394717314833257E-9</v>
      </c>
      <c r="J498">
        <f t="shared" si="65"/>
        <v>4.3823550239923039E-105</v>
      </c>
      <c r="K498">
        <f t="shared" si="62"/>
        <v>3.7394717314833257E-9</v>
      </c>
      <c r="L498">
        <f t="shared" si="63"/>
        <v>8.1948176801510346</v>
      </c>
      <c r="M498">
        <f t="shared" si="64"/>
        <v>67.155036810915988</v>
      </c>
    </row>
    <row r="499" spans="1:13" x14ac:dyDescent="0.25">
      <c r="A499" s="9">
        <v>967.34999999997797</v>
      </c>
      <c r="B499" s="10">
        <v>31</v>
      </c>
      <c r="C499">
        <f t="shared" si="59"/>
        <v>33.622166898629075</v>
      </c>
      <c r="D499">
        <f t="shared" si="60"/>
        <v>271.25000000002194</v>
      </c>
      <c r="E499">
        <f t="shared" si="61"/>
        <v>-2.6221668986290751</v>
      </c>
      <c r="F499">
        <f t="shared" si="65"/>
        <v>2.9117479764536743E-64</v>
      </c>
      <c r="G499">
        <f t="shared" si="65"/>
        <v>1.0980290061156464E-81</v>
      </c>
      <c r="H499">
        <f t="shared" si="65"/>
        <v>2.3008581386727187E-38</v>
      </c>
      <c r="I499">
        <f t="shared" si="65"/>
        <v>2.4571767310595395E-9</v>
      </c>
      <c r="J499">
        <f t="shared" si="65"/>
        <v>1.1472316141852197E-105</v>
      </c>
      <c r="K499">
        <f t="shared" si="62"/>
        <v>2.4571767310595395E-9</v>
      </c>
      <c r="L499">
        <f t="shared" si="63"/>
        <v>-2.6221669010862518</v>
      </c>
      <c r="M499">
        <f t="shared" si="64"/>
        <v>6.8757592571522776</v>
      </c>
    </row>
    <row r="500" spans="1:13" x14ac:dyDescent="0.25">
      <c r="A500" s="9">
        <v>967.39999999997804</v>
      </c>
      <c r="B500" s="10">
        <v>27</v>
      </c>
      <c r="C500">
        <f t="shared" si="59"/>
        <v>33.439151481148201</v>
      </c>
      <c r="D500">
        <f t="shared" si="60"/>
        <v>271.20000000002187</v>
      </c>
      <c r="E500">
        <f t="shared" si="61"/>
        <v>-6.4391514811482011</v>
      </c>
      <c r="F500">
        <f t="shared" si="65"/>
        <v>1.007913726550618E-64</v>
      </c>
      <c r="G500">
        <f t="shared" si="65"/>
        <v>3.3462752191228791E-82</v>
      </c>
      <c r="H500">
        <f t="shared" si="65"/>
        <v>1.0138521587837055E-38</v>
      </c>
      <c r="I500">
        <f t="shared" si="65"/>
        <v>1.6086840474784918E-9</v>
      </c>
      <c r="J500">
        <f t="shared" si="65"/>
        <v>2.9922844559060058E-106</v>
      </c>
      <c r="K500">
        <f t="shared" si="62"/>
        <v>1.6086840474784918E-9</v>
      </c>
      <c r="L500">
        <f t="shared" si="63"/>
        <v>-6.439151482756885</v>
      </c>
      <c r="M500">
        <f t="shared" si="64"/>
        <v>41.46267181789019</v>
      </c>
    </row>
    <row r="501" spans="1:13" x14ac:dyDescent="0.25">
      <c r="A501" s="9">
        <v>967.44999999997799</v>
      </c>
      <c r="B501" s="10">
        <v>32</v>
      </c>
      <c r="C501">
        <f t="shared" si="59"/>
        <v>33.256136063668237</v>
      </c>
      <c r="D501">
        <f t="shared" si="60"/>
        <v>271.15000000002192</v>
      </c>
      <c r="E501">
        <f t="shared" si="61"/>
        <v>-1.2561360636682366</v>
      </c>
      <c r="F501">
        <f t="shared" si="65"/>
        <v>3.4761712147997152E-65</v>
      </c>
      <c r="G501">
        <f t="shared" si="65"/>
        <v>1.0160561839285839E-82</v>
      </c>
      <c r="H501">
        <f t="shared" si="65"/>
        <v>4.4511029523820915E-39</v>
      </c>
      <c r="I501">
        <f t="shared" si="65"/>
        <v>1.0493330169389962E-9</v>
      </c>
      <c r="J501">
        <f t="shared" si="65"/>
        <v>7.7761184697409834E-107</v>
      </c>
      <c r="K501">
        <f t="shared" si="62"/>
        <v>1.0493330169389962E-9</v>
      </c>
      <c r="L501">
        <f t="shared" si="63"/>
        <v>-1.2561360647175697</v>
      </c>
      <c r="M501">
        <f t="shared" si="64"/>
        <v>1.5778778130841424</v>
      </c>
    </row>
    <row r="502" spans="1:13" x14ac:dyDescent="0.25">
      <c r="A502" s="9">
        <v>967.49999999997794</v>
      </c>
      <c r="B502" s="10">
        <v>29</v>
      </c>
      <c r="C502">
        <f t="shared" si="59"/>
        <v>33.073120646187817</v>
      </c>
      <c r="D502">
        <f t="shared" si="60"/>
        <v>271.10000000002196</v>
      </c>
      <c r="E502">
        <f t="shared" si="61"/>
        <v>-4.0731206461878173</v>
      </c>
      <c r="F502">
        <f t="shared" si="65"/>
        <v>1.1945028213068809E-65</v>
      </c>
      <c r="G502">
        <f t="shared" si="65"/>
        <v>3.0738453327324189E-83</v>
      </c>
      <c r="H502">
        <f t="shared" si="65"/>
        <v>1.9470130857849228E-39</v>
      </c>
      <c r="I502">
        <f t="shared" si="65"/>
        <v>6.8196822903864785E-10</v>
      </c>
      <c r="J502">
        <f t="shared" si="65"/>
        <v>2.0134047187068611E-107</v>
      </c>
      <c r="K502">
        <f t="shared" si="62"/>
        <v>6.8196822903864785E-10</v>
      </c>
      <c r="L502">
        <f t="shared" si="63"/>
        <v>-4.0731206468697856</v>
      </c>
      <c r="M502">
        <f t="shared" si="64"/>
        <v>16.59031180395694</v>
      </c>
    </row>
    <row r="503" spans="1:13" x14ac:dyDescent="0.25">
      <c r="A503" s="9">
        <v>967.54999999997801</v>
      </c>
      <c r="B503" s="10">
        <v>24</v>
      </c>
      <c r="C503">
        <f t="shared" si="59"/>
        <v>32.890105228706943</v>
      </c>
      <c r="D503">
        <f t="shared" si="60"/>
        <v>271.0500000000219</v>
      </c>
      <c r="E503">
        <f t="shared" si="61"/>
        <v>-8.8901052287069433</v>
      </c>
      <c r="F503">
        <f t="shared" si="65"/>
        <v>4.0896055584777086E-66</v>
      </c>
      <c r="G503">
        <f t="shared" si="65"/>
        <v>9.2651940749011847E-84</v>
      </c>
      <c r="H503">
        <f t="shared" si="65"/>
        <v>8.485517296298479E-40</v>
      </c>
      <c r="I503">
        <f t="shared" si="65"/>
        <v>4.4159400498575805E-10</v>
      </c>
      <c r="J503">
        <f t="shared" si="65"/>
        <v>5.1940666412033786E-108</v>
      </c>
      <c r="K503">
        <f t="shared" si="62"/>
        <v>4.4159400498575805E-10</v>
      </c>
      <c r="L503">
        <f t="shared" si="63"/>
        <v>-8.8901052291485367</v>
      </c>
      <c r="M503">
        <f t="shared" si="64"/>
        <v>79.03397098533415</v>
      </c>
    </row>
    <row r="504" spans="1:13" x14ac:dyDescent="0.25">
      <c r="A504" s="9">
        <v>967.59999999997797</v>
      </c>
      <c r="B504" s="10">
        <v>34</v>
      </c>
      <c r="C504">
        <f t="shared" si="59"/>
        <v>32.707089811226524</v>
      </c>
      <c r="D504">
        <f t="shared" si="60"/>
        <v>271.00000000002194</v>
      </c>
      <c r="E504">
        <f t="shared" si="61"/>
        <v>1.292910188773476</v>
      </c>
      <c r="F504">
        <f t="shared" si="65"/>
        <v>1.3950310906009885E-66</v>
      </c>
      <c r="G504">
        <f t="shared" si="65"/>
        <v>2.7825005061497371E-84</v>
      </c>
      <c r="H504">
        <f t="shared" si="65"/>
        <v>3.6846479320906658E-40</v>
      </c>
      <c r="I504">
        <f t="shared" si="65"/>
        <v>2.8489866671330381E-10</v>
      </c>
      <c r="J504">
        <f t="shared" si="65"/>
        <v>1.3350335334394337E-108</v>
      </c>
      <c r="K504">
        <f t="shared" si="62"/>
        <v>2.8489866671330381E-10</v>
      </c>
      <c r="L504">
        <f t="shared" si="63"/>
        <v>1.2929101884885772</v>
      </c>
      <c r="M504">
        <f t="shared" si="64"/>
        <v>1.6716167554975683</v>
      </c>
    </row>
    <row r="505" spans="1:13" x14ac:dyDescent="0.25">
      <c r="A505" s="9">
        <v>967.64999999997804</v>
      </c>
      <c r="B505" s="10">
        <v>30</v>
      </c>
      <c r="C505">
        <f t="shared" si="59"/>
        <v>32.52407439374565</v>
      </c>
      <c r="D505">
        <f t="shared" si="60"/>
        <v>270.95000000002187</v>
      </c>
      <c r="E505">
        <f t="shared" si="61"/>
        <v>-2.52407439374565</v>
      </c>
      <c r="F505">
        <f t="shared" si="65"/>
        <v>4.7412687442748689E-67</v>
      </c>
      <c r="G505">
        <f t="shared" si="65"/>
        <v>8.3257660822849239E-85</v>
      </c>
      <c r="H505">
        <f t="shared" si="65"/>
        <v>1.5941232406673606E-40</v>
      </c>
      <c r="I505">
        <f t="shared" si="65"/>
        <v>1.8313269495334311E-10</v>
      </c>
      <c r="J505">
        <f t="shared" si="65"/>
        <v>3.4188894115128174E-109</v>
      </c>
      <c r="K505">
        <f t="shared" si="62"/>
        <v>1.8313269495334311E-10</v>
      </c>
      <c r="L505">
        <f t="shared" si="63"/>
        <v>-2.5240743939287826</v>
      </c>
      <c r="M505">
        <f t="shared" si="64"/>
        <v>6.3709515460869515</v>
      </c>
    </row>
    <row r="506" spans="1:13" x14ac:dyDescent="0.25">
      <c r="A506" s="9">
        <v>967.69999999997799</v>
      </c>
      <c r="B506" s="10">
        <v>48</v>
      </c>
      <c r="C506">
        <f t="shared" si="59"/>
        <v>32.341058976265685</v>
      </c>
      <c r="D506">
        <f t="shared" si="60"/>
        <v>270.90000000002192</v>
      </c>
      <c r="E506">
        <f t="shared" si="61"/>
        <v>15.658941023734315</v>
      </c>
      <c r="F506">
        <f t="shared" si="65"/>
        <v>1.6055117205103885E-67</v>
      </c>
      <c r="G506">
        <f t="shared" si="65"/>
        <v>2.4821120306384014E-85</v>
      </c>
      <c r="H506">
        <f t="shared" si="65"/>
        <v>6.8715705720001348E-41</v>
      </c>
      <c r="I506">
        <f t="shared" si="65"/>
        <v>1.1728691895554085E-10</v>
      </c>
      <c r="J506">
        <f t="shared" si="65"/>
        <v>8.7234073654988114E-110</v>
      </c>
      <c r="K506">
        <f t="shared" si="62"/>
        <v>1.1728691895554085E-10</v>
      </c>
      <c r="L506">
        <f t="shared" si="63"/>
        <v>15.658941023617027</v>
      </c>
      <c r="M506">
        <f t="shared" si="64"/>
        <v>245.20243398111626</v>
      </c>
    </row>
    <row r="507" spans="1:13" x14ac:dyDescent="0.25">
      <c r="A507" s="9">
        <v>967.74999999997704</v>
      </c>
      <c r="B507" s="10">
        <v>39</v>
      </c>
      <c r="C507">
        <f t="shared" si="59"/>
        <v>32.158043558788449</v>
      </c>
      <c r="D507">
        <f t="shared" si="60"/>
        <v>270.85000000002287</v>
      </c>
      <c r="E507">
        <f t="shared" si="61"/>
        <v>6.8419564412115506</v>
      </c>
      <c r="F507">
        <f t="shared" si="65"/>
        <v>5.4167726716046679E-68</v>
      </c>
      <c r="G507">
        <f t="shared" si="65"/>
        <v>7.3727036224714482E-86</v>
      </c>
      <c r="H507">
        <f t="shared" si="65"/>
        <v>2.9511980180295724E-41</v>
      </c>
      <c r="I507">
        <f t="shared" si="65"/>
        <v>7.4841328996154898E-11</v>
      </c>
      <c r="J507">
        <f t="shared" si="65"/>
        <v>2.2176626175060081E-110</v>
      </c>
      <c r="K507">
        <f t="shared" si="62"/>
        <v>7.4841328996154898E-11</v>
      </c>
      <c r="L507">
        <f t="shared" si="63"/>
        <v>6.8419564411367091</v>
      </c>
      <c r="M507">
        <f t="shared" si="64"/>
        <v>46.812367942412102</v>
      </c>
    </row>
    <row r="508" spans="1:13" x14ac:dyDescent="0.25">
      <c r="A508" s="9">
        <v>967.79999999997699</v>
      </c>
      <c r="B508" s="10">
        <v>35</v>
      </c>
      <c r="C508">
        <f t="shared" si="59"/>
        <v>31.97502814130803</v>
      </c>
      <c r="D508">
        <f t="shared" si="60"/>
        <v>270.80000000002292</v>
      </c>
      <c r="E508">
        <f t="shared" si="61"/>
        <v>3.0249718586919698</v>
      </c>
      <c r="F508">
        <f t="shared" si="65"/>
        <v>1.8208575061808155E-68</v>
      </c>
      <c r="G508">
        <f t="shared" si="65"/>
        <v>2.1819278917839087E-86</v>
      </c>
      <c r="H508">
        <f t="shared" si="65"/>
        <v>1.2628416926959791E-41</v>
      </c>
      <c r="I508">
        <f t="shared" si="65"/>
        <v>4.7581883096913495E-11</v>
      </c>
      <c r="J508">
        <f t="shared" si="65"/>
        <v>5.6171111747882872E-111</v>
      </c>
      <c r="K508">
        <f t="shared" si="62"/>
        <v>4.7581883096913495E-11</v>
      </c>
      <c r="L508">
        <f t="shared" si="63"/>
        <v>3.0249718586443879</v>
      </c>
      <c r="M508">
        <f t="shared" si="64"/>
        <v>9.1504547455904834</v>
      </c>
    </row>
    <row r="509" spans="1:13" x14ac:dyDescent="0.25">
      <c r="A509" s="9">
        <v>967.84999999997694</v>
      </c>
      <c r="B509" s="10">
        <v>37</v>
      </c>
      <c r="C509">
        <f t="shared" si="59"/>
        <v>31.792012723827611</v>
      </c>
      <c r="D509">
        <f t="shared" si="60"/>
        <v>270.75000000002296</v>
      </c>
      <c r="E509">
        <f t="shared" si="61"/>
        <v>5.2079872761723891</v>
      </c>
      <c r="F509">
        <f t="shared" si="65"/>
        <v>6.0984509279452519E-69</v>
      </c>
      <c r="G509">
        <f t="shared" si="65"/>
        <v>6.4337211482133687E-87</v>
      </c>
      <c r="H509">
        <f t="shared" si="65"/>
        <v>5.3840327692967535E-42</v>
      </c>
      <c r="I509">
        <f t="shared" si="65"/>
        <v>3.0140467351303991E-11</v>
      </c>
      <c r="J509">
        <f t="shared" si="65"/>
        <v>1.4175513016649991E-111</v>
      </c>
      <c r="K509">
        <f t="shared" si="62"/>
        <v>3.0140467351303991E-11</v>
      </c>
      <c r="L509">
        <f t="shared" si="63"/>
        <v>5.2079872761422488</v>
      </c>
      <c r="M509">
        <f t="shared" si="64"/>
        <v>27.123131468459558</v>
      </c>
    </row>
    <row r="510" spans="1:13" x14ac:dyDescent="0.25">
      <c r="A510" s="9">
        <v>967.89999999997701</v>
      </c>
      <c r="B510" s="10">
        <v>35</v>
      </c>
      <c r="C510">
        <f t="shared" si="59"/>
        <v>31.608997306347192</v>
      </c>
      <c r="D510">
        <f t="shared" si="60"/>
        <v>270.7000000000229</v>
      </c>
      <c r="E510">
        <f t="shared" si="61"/>
        <v>3.3910026936528084</v>
      </c>
      <c r="F510">
        <f t="shared" si="65"/>
        <v>2.0350323997631386E-69</v>
      </c>
      <c r="G510">
        <f t="shared" si="65"/>
        <v>1.8901326977558717E-87</v>
      </c>
      <c r="H510">
        <f t="shared" si="65"/>
        <v>2.2870449428266633E-42</v>
      </c>
      <c r="I510">
        <f t="shared" si="65"/>
        <v>1.9022454775015127E-11</v>
      </c>
      <c r="J510">
        <f t="shared" si="65"/>
        <v>3.5642878677652451E-112</v>
      </c>
      <c r="K510">
        <f t="shared" si="62"/>
        <v>1.9022454775015127E-11</v>
      </c>
      <c r="L510">
        <f t="shared" si="63"/>
        <v>3.3910026936337858</v>
      </c>
      <c r="M510">
        <f t="shared" si="64"/>
        <v>11.498899268231591</v>
      </c>
    </row>
    <row r="511" spans="1:13" x14ac:dyDescent="0.25">
      <c r="A511" s="9">
        <v>967.94999999997697</v>
      </c>
      <c r="B511" s="10">
        <v>38</v>
      </c>
      <c r="C511">
        <f t="shared" si="59"/>
        <v>31.425981888866772</v>
      </c>
      <c r="D511">
        <f t="shared" si="60"/>
        <v>270.65000000002294</v>
      </c>
      <c r="E511">
        <f t="shared" si="61"/>
        <v>6.5740181111332276</v>
      </c>
      <c r="F511">
        <f t="shared" si="65"/>
        <v>6.7659898849381595E-70</v>
      </c>
      <c r="G511">
        <f t="shared" si="65"/>
        <v>5.5326166354844556E-88</v>
      </c>
      <c r="H511">
        <f t="shared" si="65"/>
        <v>9.6794331609777453E-43</v>
      </c>
      <c r="I511">
        <f t="shared" si="65"/>
        <v>1.1961657419634597E-11</v>
      </c>
      <c r="J511">
        <f t="shared" si="65"/>
        <v>8.9292499754516284E-113</v>
      </c>
      <c r="K511">
        <f t="shared" si="62"/>
        <v>1.1961657419634597E-11</v>
      </c>
      <c r="L511">
        <f t="shared" si="63"/>
        <v>6.5740181111212657</v>
      </c>
      <c r="M511">
        <f t="shared" si="64"/>
        <v>43.217714125350412</v>
      </c>
    </row>
    <row r="512" spans="1:13" x14ac:dyDescent="0.25">
      <c r="A512" s="9">
        <v>967.99999999997704</v>
      </c>
      <c r="B512" s="10">
        <v>29</v>
      </c>
      <c r="C512">
        <f t="shared" si="59"/>
        <v>31.242966471385898</v>
      </c>
      <c r="D512">
        <f t="shared" si="60"/>
        <v>270.60000000002287</v>
      </c>
      <c r="E512">
        <f t="shared" si="61"/>
        <v>-2.2429664713858983</v>
      </c>
      <c r="F512">
        <f t="shared" si="65"/>
        <v>2.2412978888493609E-70</v>
      </c>
      <c r="G512">
        <f t="shared" si="65"/>
        <v>1.6135301431115222E-88</v>
      </c>
      <c r="H512">
        <f t="shared" si="65"/>
        <v>4.0816275548878241E-43</v>
      </c>
      <c r="I512">
        <f t="shared" si="65"/>
        <v>7.4941845145790858E-12</v>
      </c>
      <c r="J512">
        <f t="shared" si="65"/>
        <v>2.2287708134929723E-113</v>
      </c>
      <c r="K512">
        <f t="shared" si="62"/>
        <v>7.4941845145790858E-12</v>
      </c>
      <c r="L512">
        <f t="shared" si="63"/>
        <v>-2.2429664713933923</v>
      </c>
      <c r="M512">
        <f t="shared" si="64"/>
        <v>5.0308985917949256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2020-11-06T14:02:07Z</dcterms:modified>
</cp:coreProperties>
</file>